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 4 mobilitate urbana\Dosar administrativ apel II\Municipii\Anexe mobilitate municipii -Apel II\"/>
    </mc:Choice>
  </mc:AlternateContent>
  <xr:revisionPtr revIDLastSave="0" documentId="13_ncr:1_{872ADE47-AE6E-44AE-8A08-7654B701B504}" xr6:coauthVersionLast="47" xr6:coauthVersionMax="47" xr10:uidLastSave="{00000000-0000-0000-0000-000000000000}"/>
  <bookViews>
    <workbookView xWindow="28680" yWindow="1830" windowWidth="20730" windowHeight="11040" tabRatio="765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2" l="1"/>
  <c r="D47" i="2"/>
  <c r="D48" i="2"/>
  <c r="B54" i="2"/>
  <c r="B30" i="2"/>
  <c r="B23" i="2"/>
  <c r="B16" i="2"/>
  <c r="B9" i="2"/>
  <c r="Q22" i="8"/>
  <c r="B14" i="8"/>
  <c r="B14" i="4"/>
  <c r="B9" i="8"/>
  <c r="B9" i="4"/>
  <c r="H8" i="2" l="1"/>
  <c r="G8" i="2"/>
  <c r="F8" i="2"/>
  <c r="E8" i="2"/>
  <c r="H29" i="2"/>
  <c r="G29" i="2"/>
  <c r="H22" i="2"/>
  <c r="G22" i="2"/>
  <c r="H15" i="2"/>
  <c r="G15" i="2"/>
  <c r="H37" i="1" l="1"/>
  <c r="G37" i="1"/>
  <c r="F37" i="1"/>
  <c r="D37" i="1" l="1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I35" i="9"/>
  <c r="J35" i="9"/>
  <c r="K35" i="9"/>
  <c r="F36" i="9"/>
  <c r="G36" i="9"/>
  <c r="H36" i="9"/>
  <c r="I36" i="9"/>
  <c r="J36" i="9"/>
  <c r="K36" i="9"/>
  <c r="F37" i="9"/>
  <c r="G37" i="9"/>
  <c r="H37" i="9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G40" i="9"/>
  <c r="H40" i="9"/>
  <c r="I40" i="9"/>
  <c r="J40" i="9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I43" i="9"/>
  <c r="J43" i="9"/>
  <c r="K43" i="9"/>
  <c r="F44" i="9"/>
  <c r="G44" i="9"/>
  <c r="H44" i="9"/>
  <c r="I44" i="9"/>
  <c r="J44" i="9"/>
  <c r="K44" i="9"/>
  <c r="F45" i="9"/>
  <c r="G45" i="9"/>
  <c r="H45" i="9"/>
  <c r="I45" i="9"/>
  <c r="J45" i="9"/>
  <c r="K45" i="9"/>
  <c r="F46" i="9"/>
  <c r="G46" i="9"/>
  <c r="H46" i="9"/>
  <c r="I46" i="9"/>
  <c r="J46" i="9"/>
  <c r="K46" i="9"/>
  <c r="F47" i="9"/>
  <c r="G47" i="9"/>
  <c r="H47" i="9"/>
  <c r="I47" i="9"/>
  <c r="J47" i="9"/>
  <c r="K47" i="9"/>
  <c r="F48" i="9"/>
  <c r="G48" i="9"/>
  <c r="H48" i="9"/>
  <c r="I48" i="9"/>
  <c r="J48" i="9"/>
  <c r="K48" i="9"/>
  <c r="F49" i="9"/>
  <c r="G49" i="9"/>
  <c r="H49" i="9"/>
  <c r="I49" i="9"/>
  <c r="J49" i="9"/>
  <c r="K49" i="9"/>
  <c r="F50" i="9"/>
  <c r="G50" i="9"/>
  <c r="H50" i="9"/>
  <c r="I50" i="9"/>
  <c r="J50" i="9"/>
  <c r="K50" i="9"/>
  <c r="F51" i="9"/>
  <c r="G51" i="9"/>
  <c r="H51" i="9"/>
  <c r="I51" i="9"/>
  <c r="J51" i="9"/>
  <c r="K51" i="9"/>
  <c r="F52" i="9"/>
  <c r="G52" i="9"/>
  <c r="H52" i="9"/>
  <c r="I52" i="9"/>
  <c r="J52" i="9"/>
  <c r="K52" i="9"/>
  <c r="F53" i="9"/>
  <c r="G53" i="9"/>
  <c r="H53" i="9"/>
  <c r="I53" i="9"/>
  <c r="J53" i="9"/>
  <c r="K53" i="9"/>
  <c r="F54" i="9"/>
  <c r="G54" i="9"/>
  <c r="H54" i="9"/>
  <c r="I54" i="9"/>
  <c r="J54" i="9"/>
  <c r="K54" i="9"/>
  <c r="F55" i="9"/>
  <c r="G55" i="9"/>
  <c r="H55" i="9"/>
  <c r="I55" i="9"/>
  <c r="J55" i="9"/>
  <c r="K55" i="9"/>
  <c r="F56" i="9"/>
  <c r="G56" i="9"/>
  <c r="H56" i="9"/>
  <c r="I56" i="9"/>
  <c r="J56" i="9"/>
  <c r="K56" i="9"/>
  <c r="F57" i="9"/>
  <c r="G57" i="9"/>
  <c r="H57" i="9"/>
  <c r="I57" i="9"/>
  <c r="J57" i="9"/>
  <c r="K57" i="9"/>
  <c r="F58" i="9"/>
  <c r="G58" i="9"/>
  <c r="H58" i="9"/>
  <c r="I58" i="9"/>
  <c r="J58" i="9"/>
  <c r="K58" i="9"/>
  <c r="F59" i="9"/>
  <c r="G59" i="9"/>
  <c r="H59" i="9"/>
  <c r="I59" i="9"/>
  <c r="J59" i="9"/>
  <c r="K59" i="9"/>
  <c r="F60" i="9"/>
  <c r="G60" i="9"/>
  <c r="H60" i="9"/>
  <c r="I60" i="9"/>
  <c r="J60" i="9"/>
  <c r="K60" i="9"/>
  <c r="F61" i="9"/>
  <c r="G61" i="9"/>
  <c r="H61" i="9"/>
  <c r="I61" i="9"/>
  <c r="J61" i="9"/>
  <c r="K61" i="9"/>
  <c r="F62" i="9"/>
  <c r="G62" i="9"/>
  <c r="H62" i="9"/>
  <c r="I62" i="9"/>
  <c r="J62" i="9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G65" i="9"/>
  <c r="H65" i="9"/>
  <c r="I65" i="9"/>
  <c r="J65" i="9"/>
  <c r="K65" i="9"/>
  <c r="F66" i="9"/>
  <c r="G66" i="9"/>
  <c r="H66" i="9"/>
  <c r="I66" i="9"/>
  <c r="J66" i="9"/>
  <c r="K66" i="9"/>
  <c r="F67" i="9"/>
  <c r="G67" i="9"/>
  <c r="H67" i="9"/>
  <c r="I67" i="9"/>
  <c r="J67" i="9"/>
  <c r="K67" i="9"/>
  <c r="F68" i="9"/>
  <c r="G68" i="9"/>
  <c r="H68" i="9"/>
  <c r="I68" i="9"/>
  <c r="J68" i="9"/>
  <c r="K68" i="9"/>
  <c r="F69" i="9"/>
  <c r="G69" i="9"/>
  <c r="H69" i="9"/>
  <c r="I69" i="9"/>
  <c r="J69" i="9"/>
  <c r="K69" i="9"/>
  <c r="F70" i="9"/>
  <c r="G70" i="9"/>
  <c r="H70" i="9"/>
  <c r="I70" i="9"/>
  <c r="J70" i="9"/>
  <c r="K70" i="9"/>
  <c r="F71" i="9"/>
  <c r="G71" i="9"/>
  <c r="H71" i="9"/>
  <c r="I71" i="9"/>
  <c r="J71" i="9"/>
  <c r="K71" i="9"/>
  <c r="F72" i="9"/>
  <c r="G72" i="9"/>
  <c r="H72" i="9"/>
  <c r="I72" i="9"/>
  <c r="J72" i="9"/>
  <c r="K72" i="9"/>
  <c r="F73" i="9"/>
  <c r="G73" i="9"/>
  <c r="H73" i="9"/>
  <c r="I73" i="9"/>
  <c r="J73" i="9"/>
  <c r="K73" i="9"/>
  <c r="F74" i="9"/>
  <c r="G74" i="9"/>
  <c r="H74" i="9"/>
  <c r="I74" i="9"/>
  <c r="J74" i="9"/>
  <c r="K74" i="9"/>
  <c r="F75" i="9"/>
  <c r="G75" i="9"/>
  <c r="H75" i="9"/>
  <c r="I75" i="9"/>
  <c r="J75" i="9"/>
  <c r="K75" i="9"/>
  <c r="F76" i="9"/>
  <c r="G76" i="9"/>
  <c r="H76" i="9"/>
  <c r="I76" i="9"/>
  <c r="J76" i="9"/>
  <c r="K76" i="9"/>
  <c r="F77" i="9"/>
  <c r="G77" i="9"/>
  <c r="H77" i="9"/>
  <c r="I77" i="9"/>
  <c r="J77" i="9"/>
  <c r="K77" i="9"/>
  <c r="F78" i="9"/>
  <c r="G78" i="9"/>
  <c r="H78" i="9"/>
  <c r="I78" i="9"/>
  <c r="J78" i="9"/>
  <c r="K78" i="9"/>
  <c r="F79" i="9"/>
  <c r="G79" i="9"/>
  <c r="H79" i="9"/>
  <c r="I79" i="9"/>
  <c r="J79" i="9"/>
  <c r="K79" i="9"/>
  <c r="F80" i="9"/>
  <c r="G80" i="9"/>
  <c r="H80" i="9"/>
  <c r="I80" i="9"/>
  <c r="J80" i="9"/>
  <c r="K80" i="9"/>
  <c r="F81" i="9"/>
  <c r="G81" i="9"/>
  <c r="H81" i="9"/>
  <c r="I81" i="9"/>
  <c r="J81" i="9"/>
  <c r="K81" i="9"/>
  <c r="F82" i="9"/>
  <c r="G82" i="9"/>
  <c r="H82" i="9"/>
  <c r="I82" i="9"/>
  <c r="J82" i="9"/>
  <c r="K82" i="9"/>
  <c r="F83" i="9"/>
  <c r="G83" i="9"/>
  <c r="H83" i="9"/>
  <c r="I83" i="9"/>
  <c r="J83" i="9"/>
  <c r="K83" i="9"/>
  <c r="F84" i="9"/>
  <c r="G84" i="9"/>
  <c r="H84" i="9"/>
  <c r="I84" i="9"/>
  <c r="J84" i="9"/>
  <c r="K84" i="9"/>
  <c r="F85" i="9"/>
  <c r="G85" i="9"/>
  <c r="H85" i="9"/>
  <c r="I85" i="9"/>
  <c r="J85" i="9"/>
  <c r="K85" i="9"/>
  <c r="F86" i="9"/>
  <c r="G86" i="9"/>
  <c r="H86" i="9"/>
  <c r="I86" i="9"/>
  <c r="J86" i="9"/>
  <c r="K86" i="9"/>
  <c r="F87" i="9"/>
  <c r="G87" i="9"/>
  <c r="H87" i="9"/>
  <c r="I87" i="9"/>
  <c r="J87" i="9"/>
  <c r="K87" i="9"/>
  <c r="F88" i="9"/>
  <c r="G88" i="9"/>
  <c r="H88" i="9"/>
  <c r="I88" i="9"/>
  <c r="J88" i="9"/>
  <c r="K88" i="9"/>
  <c r="F89" i="9"/>
  <c r="G89" i="9"/>
  <c r="H89" i="9"/>
  <c r="I89" i="9"/>
  <c r="J89" i="9"/>
  <c r="K89" i="9"/>
  <c r="F90" i="9"/>
  <c r="G90" i="9"/>
  <c r="H90" i="9"/>
  <c r="I90" i="9"/>
  <c r="J90" i="9"/>
  <c r="K90" i="9"/>
  <c r="F91" i="9"/>
  <c r="G91" i="9"/>
  <c r="H91" i="9"/>
  <c r="I91" i="9"/>
  <c r="J91" i="9"/>
  <c r="K91" i="9"/>
  <c r="F92" i="9"/>
  <c r="G92" i="9"/>
  <c r="H92" i="9"/>
  <c r="I92" i="9"/>
  <c r="J92" i="9"/>
  <c r="K92" i="9"/>
  <c r="F93" i="9"/>
  <c r="G93" i="9"/>
  <c r="H93" i="9"/>
  <c r="I93" i="9"/>
  <c r="J93" i="9"/>
  <c r="K93" i="9"/>
  <c r="F94" i="9"/>
  <c r="G94" i="9"/>
  <c r="H94" i="9"/>
  <c r="I94" i="9"/>
  <c r="J94" i="9"/>
  <c r="K94" i="9"/>
  <c r="F95" i="9"/>
  <c r="G95" i="9"/>
  <c r="H95" i="9"/>
  <c r="I95" i="9"/>
  <c r="J95" i="9"/>
  <c r="K95" i="9"/>
  <c r="F96" i="9"/>
  <c r="G96" i="9"/>
  <c r="H96" i="9"/>
  <c r="I96" i="9"/>
  <c r="J96" i="9"/>
  <c r="K96" i="9"/>
  <c r="F97" i="9"/>
  <c r="G97" i="9"/>
  <c r="H97" i="9"/>
  <c r="I97" i="9"/>
  <c r="J97" i="9"/>
  <c r="K97" i="9"/>
  <c r="F98" i="9"/>
  <c r="G98" i="9"/>
  <c r="H98" i="9"/>
  <c r="I98" i="9"/>
  <c r="J98" i="9"/>
  <c r="K98" i="9"/>
  <c r="F99" i="9"/>
  <c r="G99" i="9"/>
  <c r="H99" i="9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/>
  <c r="I102" i="9"/>
  <c r="J102" i="9"/>
  <c r="K102" i="9"/>
  <c r="F103" i="9"/>
  <c r="G103" i="9"/>
  <c r="H103" i="9"/>
  <c r="I103" i="9"/>
  <c r="J103" i="9"/>
  <c r="K103" i="9"/>
  <c r="F104" i="9"/>
  <c r="G104" i="9"/>
  <c r="H104" i="9"/>
  <c r="I104" i="9"/>
  <c r="J104" i="9"/>
  <c r="K104" i="9"/>
  <c r="F105" i="9"/>
  <c r="G105" i="9"/>
  <c r="H105" i="9"/>
  <c r="I105" i="9"/>
  <c r="J105" i="9"/>
  <c r="K105" i="9"/>
  <c r="F106" i="9"/>
  <c r="G106" i="9"/>
  <c r="H106" i="9"/>
  <c r="I106" i="9"/>
  <c r="J106" i="9"/>
  <c r="K106" i="9"/>
  <c r="F107" i="9"/>
  <c r="G107" i="9"/>
  <c r="H107" i="9"/>
  <c r="I107" i="9"/>
  <c r="J107" i="9"/>
  <c r="K107" i="9"/>
  <c r="F108" i="9"/>
  <c r="G108" i="9"/>
  <c r="H108" i="9"/>
  <c r="I108" i="9"/>
  <c r="J108" i="9"/>
  <c r="K108" i="9"/>
  <c r="F109" i="9"/>
  <c r="G109" i="9"/>
  <c r="H109" i="9"/>
  <c r="I109" i="9"/>
  <c r="J109" i="9"/>
  <c r="K109" i="9"/>
  <c r="F110" i="9"/>
  <c r="G110" i="9"/>
  <c r="H110" i="9"/>
  <c r="I110" i="9"/>
  <c r="J110" i="9"/>
  <c r="K110" i="9"/>
  <c r="F111" i="9"/>
  <c r="G111" i="9"/>
  <c r="H111" i="9"/>
  <c r="I111" i="9"/>
  <c r="J111" i="9"/>
  <c r="K111" i="9"/>
  <c r="H12" i="9"/>
  <c r="I12" i="9"/>
  <c r="J12" i="9"/>
  <c r="K12" i="9"/>
  <c r="G12" i="9"/>
  <c r="F12" i="9"/>
  <c r="D13" i="9"/>
  <c r="E13" i="9"/>
  <c r="L13" i="9"/>
  <c r="AA13" i="9" s="1"/>
  <c r="M13" i="9"/>
  <c r="AB13" i="9" s="1"/>
  <c r="N13" i="9"/>
  <c r="AC13" i="9" s="1"/>
  <c r="D14" i="9"/>
  <c r="E14" i="9"/>
  <c r="L14" i="9"/>
  <c r="AA14" i="9" s="1"/>
  <c r="M14" i="9"/>
  <c r="AB14" i="9" s="1"/>
  <c r="N14" i="9"/>
  <c r="AC14" i="9" s="1"/>
  <c r="D15" i="9"/>
  <c r="E15" i="9"/>
  <c r="L15" i="9"/>
  <c r="AA15" i="9" s="1"/>
  <c r="M15" i="9"/>
  <c r="AB15" i="9" s="1"/>
  <c r="N15" i="9"/>
  <c r="AC15" i="9" s="1"/>
  <c r="D16" i="9"/>
  <c r="E16" i="9"/>
  <c r="L16" i="9"/>
  <c r="AA16" i="9" s="1"/>
  <c r="M16" i="9"/>
  <c r="AB16" i="9" s="1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 s="1"/>
  <c r="N18" i="9"/>
  <c r="AC18" i="9" s="1"/>
  <c r="D19" i="9"/>
  <c r="E19" i="9"/>
  <c r="L19" i="9"/>
  <c r="AA19" i="9" s="1"/>
  <c r="M19" i="9"/>
  <c r="AB19" i="9" s="1"/>
  <c r="N19" i="9"/>
  <c r="AC19" i="9" s="1"/>
  <c r="D20" i="9"/>
  <c r="E20" i="9"/>
  <c r="L20" i="9"/>
  <c r="AA20" i="9" s="1"/>
  <c r="M20" i="9"/>
  <c r="AB20" i="9" s="1"/>
  <c r="N20" i="9"/>
  <c r="AC20" i="9" s="1"/>
  <c r="D21" i="9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 s="1"/>
  <c r="N22" i="9"/>
  <c r="AC22" i="9" s="1"/>
  <c r="D23" i="9"/>
  <c r="E23" i="9"/>
  <c r="L23" i="9"/>
  <c r="AA23" i="9" s="1"/>
  <c r="M23" i="9"/>
  <c r="AB23" i="9" s="1"/>
  <c r="N23" i="9"/>
  <c r="AC23" i="9" s="1"/>
  <c r="D24" i="9"/>
  <c r="E24" i="9"/>
  <c r="L24" i="9"/>
  <c r="AA24" i="9" s="1"/>
  <c r="M24" i="9"/>
  <c r="AB24" i="9" s="1"/>
  <c r="N24" i="9"/>
  <c r="AC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 s="1"/>
  <c r="N26" i="9"/>
  <c r="AC26" i="9" s="1"/>
  <c r="D27" i="9"/>
  <c r="E27" i="9"/>
  <c r="L27" i="9"/>
  <c r="AA27" i="9" s="1"/>
  <c r="M27" i="9"/>
  <c r="AB27" i="9" s="1"/>
  <c r="N27" i="9"/>
  <c r="AC27" i="9" s="1"/>
  <c r="D28" i="9"/>
  <c r="E28" i="9"/>
  <c r="L28" i="9"/>
  <c r="AA28" i="9" s="1"/>
  <c r="M28" i="9"/>
  <c r="AB28" i="9" s="1"/>
  <c r="N28" i="9"/>
  <c r="AC28" i="9" s="1"/>
  <c r="D29" i="9"/>
  <c r="E29" i="9"/>
  <c r="L29" i="9"/>
  <c r="AA29" i="9" s="1"/>
  <c r="M29" i="9"/>
  <c r="AB29" i="9" s="1"/>
  <c r="N29" i="9"/>
  <c r="AC29" i="9" s="1"/>
  <c r="D30" i="9"/>
  <c r="E30" i="9"/>
  <c r="L30" i="9"/>
  <c r="AA30" i="9" s="1"/>
  <c r="M30" i="9"/>
  <c r="AB30" i="9" s="1"/>
  <c r="N30" i="9"/>
  <c r="AC30" i="9" s="1"/>
  <c r="D31" i="9"/>
  <c r="E31" i="9"/>
  <c r="L31" i="9"/>
  <c r="AA31" i="9" s="1"/>
  <c r="M31" i="9"/>
  <c r="AB31" i="9" s="1"/>
  <c r="N31" i="9"/>
  <c r="AC31" i="9" s="1"/>
  <c r="D32" i="9"/>
  <c r="E32" i="9"/>
  <c r="L32" i="9"/>
  <c r="AA32" i="9" s="1"/>
  <c r="M32" i="9"/>
  <c r="AB32" i="9" s="1"/>
  <c r="N32" i="9"/>
  <c r="AC32" i="9" s="1"/>
  <c r="D33" i="9"/>
  <c r="E33" i="9"/>
  <c r="L33" i="9"/>
  <c r="AA33" i="9" s="1"/>
  <c r="M33" i="9"/>
  <c r="AB33" i="9" s="1"/>
  <c r="N33" i="9"/>
  <c r="AC33" i="9" s="1"/>
  <c r="D34" i="9"/>
  <c r="E34" i="9"/>
  <c r="L34" i="9"/>
  <c r="AA34" i="9" s="1"/>
  <c r="M34" i="9"/>
  <c r="AB34" i="9" s="1"/>
  <c r="N34" i="9"/>
  <c r="AC34" i="9" s="1"/>
  <c r="D35" i="9"/>
  <c r="E35" i="9"/>
  <c r="L35" i="9"/>
  <c r="AA35" i="9" s="1"/>
  <c r="M35" i="9"/>
  <c r="AB35" i="9" s="1"/>
  <c r="N35" i="9"/>
  <c r="AC35" i="9" s="1"/>
  <c r="D36" i="9"/>
  <c r="E36" i="9"/>
  <c r="L36" i="9"/>
  <c r="AA36" i="9" s="1"/>
  <c r="M36" i="9"/>
  <c r="AB36" i="9" s="1"/>
  <c r="N36" i="9"/>
  <c r="AC36" i="9" s="1"/>
  <c r="D37" i="9"/>
  <c r="E37" i="9"/>
  <c r="L37" i="9"/>
  <c r="AA37" i="9" s="1"/>
  <c r="M37" i="9"/>
  <c r="AB37" i="9" s="1"/>
  <c r="N37" i="9"/>
  <c r="AC37" i="9" s="1"/>
  <c r="D38" i="9"/>
  <c r="E38" i="9"/>
  <c r="L38" i="9"/>
  <c r="AA38" i="9" s="1"/>
  <c r="M38" i="9"/>
  <c r="AB38" i="9" s="1"/>
  <c r="N38" i="9"/>
  <c r="AC38" i="9" s="1"/>
  <c r="D39" i="9"/>
  <c r="E39" i="9"/>
  <c r="L39" i="9"/>
  <c r="AA39" i="9" s="1"/>
  <c r="M39" i="9"/>
  <c r="AB39" i="9" s="1"/>
  <c r="N39" i="9"/>
  <c r="AC39" i="9" s="1"/>
  <c r="D40" i="9"/>
  <c r="E40" i="9"/>
  <c r="L40" i="9"/>
  <c r="AA40" i="9" s="1"/>
  <c r="M40" i="9"/>
  <c r="AB40" i="9" s="1"/>
  <c r="N40" i="9"/>
  <c r="AC40" i="9" s="1"/>
  <c r="D41" i="9"/>
  <c r="E41" i="9"/>
  <c r="L41" i="9"/>
  <c r="AA41" i="9" s="1"/>
  <c r="M41" i="9"/>
  <c r="AB41" i="9" s="1"/>
  <c r="N41" i="9"/>
  <c r="AC41" i="9" s="1"/>
  <c r="D42" i="9"/>
  <c r="E42" i="9"/>
  <c r="L42" i="9"/>
  <c r="AA42" i="9" s="1"/>
  <c r="M42" i="9"/>
  <c r="AB42" i="9" s="1"/>
  <c r="N42" i="9"/>
  <c r="AC42" i="9" s="1"/>
  <c r="D43" i="9"/>
  <c r="E43" i="9"/>
  <c r="L43" i="9"/>
  <c r="AA43" i="9" s="1"/>
  <c r="M43" i="9"/>
  <c r="AB43" i="9" s="1"/>
  <c r="N43" i="9"/>
  <c r="AC43" i="9" s="1"/>
  <c r="D44" i="9"/>
  <c r="E44" i="9"/>
  <c r="L44" i="9"/>
  <c r="AA44" i="9" s="1"/>
  <c r="M44" i="9"/>
  <c r="AB44" i="9" s="1"/>
  <c r="N44" i="9"/>
  <c r="AC44" i="9" s="1"/>
  <c r="D45" i="9"/>
  <c r="E45" i="9"/>
  <c r="L45" i="9"/>
  <c r="AA45" i="9" s="1"/>
  <c r="M45" i="9"/>
  <c r="AB45" i="9" s="1"/>
  <c r="N45" i="9"/>
  <c r="AC45" i="9" s="1"/>
  <c r="D46" i="9"/>
  <c r="E46" i="9"/>
  <c r="L46" i="9"/>
  <c r="AA46" i="9" s="1"/>
  <c r="M46" i="9"/>
  <c r="AB46" i="9" s="1"/>
  <c r="N46" i="9"/>
  <c r="AC46" i="9" s="1"/>
  <c r="D47" i="9"/>
  <c r="E47" i="9"/>
  <c r="L47" i="9"/>
  <c r="AA47" i="9" s="1"/>
  <c r="M47" i="9"/>
  <c r="AB47" i="9" s="1"/>
  <c r="N47" i="9"/>
  <c r="AC47" i="9" s="1"/>
  <c r="D48" i="9"/>
  <c r="E48" i="9"/>
  <c r="L48" i="9"/>
  <c r="AA48" i="9" s="1"/>
  <c r="M48" i="9"/>
  <c r="AB48" i="9" s="1"/>
  <c r="N48" i="9"/>
  <c r="AC48" i="9" s="1"/>
  <c r="D49" i="9"/>
  <c r="E49" i="9"/>
  <c r="L49" i="9"/>
  <c r="AA49" i="9" s="1"/>
  <c r="M49" i="9"/>
  <c r="AB49" i="9" s="1"/>
  <c r="N49" i="9"/>
  <c r="AC49" i="9" s="1"/>
  <c r="D50" i="9"/>
  <c r="E50" i="9"/>
  <c r="L50" i="9"/>
  <c r="AA50" i="9" s="1"/>
  <c r="M50" i="9"/>
  <c r="AB50" i="9" s="1"/>
  <c r="N50" i="9"/>
  <c r="AC50" i="9" s="1"/>
  <c r="D51" i="9"/>
  <c r="E51" i="9"/>
  <c r="L51" i="9"/>
  <c r="AA51" i="9" s="1"/>
  <c r="M51" i="9"/>
  <c r="AB51" i="9" s="1"/>
  <c r="N51" i="9"/>
  <c r="AC51" i="9" s="1"/>
  <c r="D52" i="9"/>
  <c r="E52" i="9"/>
  <c r="L52" i="9"/>
  <c r="AA52" i="9" s="1"/>
  <c r="M52" i="9"/>
  <c r="AB52" i="9" s="1"/>
  <c r="N52" i="9"/>
  <c r="AC52" i="9" s="1"/>
  <c r="D53" i="9"/>
  <c r="E53" i="9"/>
  <c r="L53" i="9"/>
  <c r="AA53" i="9" s="1"/>
  <c r="M53" i="9"/>
  <c r="AB53" i="9" s="1"/>
  <c r="N53" i="9"/>
  <c r="AC53" i="9" s="1"/>
  <c r="D54" i="9"/>
  <c r="E54" i="9"/>
  <c r="L54" i="9"/>
  <c r="AA54" i="9" s="1"/>
  <c r="M54" i="9"/>
  <c r="AB54" i="9" s="1"/>
  <c r="N54" i="9"/>
  <c r="AC54" i="9" s="1"/>
  <c r="D55" i="9"/>
  <c r="E55" i="9"/>
  <c r="L55" i="9"/>
  <c r="AA55" i="9" s="1"/>
  <c r="M55" i="9"/>
  <c r="AB55" i="9" s="1"/>
  <c r="N55" i="9"/>
  <c r="AC55" i="9" s="1"/>
  <c r="D56" i="9"/>
  <c r="E56" i="9"/>
  <c r="L56" i="9"/>
  <c r="AA56" i="9" s="1"/>
  <c r="M56" i="9"/>
  <c r="AB56" i="9" s="1"/>
  <c r="N56" i="9"/>
  <c r="AC56" i="9" s="1"/>
  <c r="D57" i="9"/>
  <c r="E57" i="9"/>
  <c r="L57" i="9"/>
  <c r="AA57" i="9" s="1"/>
  <c r="M57" i="9"/>
  <c r="AB57" i="9" s="1"/>
  <c r="N57" i="9"/>
  <c r="AC57" i="9" s="1"/>
  <c r="D58" i="9"/>
  <c r="E58" i="9"/>
  <c r="L58" i="9"/>
  <c r="AA58" i="9" s="1"/>
  <c r="M58" i="9"/>
  <c r="AB58" i="9" s="1"/>
  <c r="N58" i="9"/>
  <c r="AC58" i="9" s="1"/>
  <c r="D59" i="9"/>
  <c r="E59" i="9"/>
  <c r="L59" i="9"/>
  <c r="AA59" i="9" s="1"/>
  <c r="M59" i="9"/>
  <c r="AB59" i="9" s="1"/>
  <c r="N59" i="9"/>
  <c r="AC59" i="9" s="1"/>
  <c r="D60" i="9"/>
  <c r="E60" i="9"/>
  <c r="L60" i="9"/>
  <c r="AA60" i="9" s="1"/>
  <c r="M60" i="9"/>
  <c r="AB60" i="9" s="1"/>
  <c r="N60" i="9"/>
  <c r="AC60" i="9" s="1"/>
  <c r="D61" i="9"/>
  <c r="E61" i="9"/>
  <c r="L61" i="9"/>
  <c r="AA61" i="9" s="1"/>
  <c r="M61" i="9"/>
  <c r="AB61" i="9" s="1"/>
  <c r="N61" i="9"/>
  <c r="AC61" i="9" s="1"/>
  <c r="D62" i="9"/>
  <c r="E62" i="9"/>
  <c r="L62" i="9"/>
  <c r="AA62" i="9" s="1"/>
  <c r="M62" i="9"/>
  <c r="AB62" i="9" s="1"/>
  <c r="N62" i="9"/>
  <c r="AC62" i="9" s="1"/>
  <c r="D63" i="9"/>
  <c r="E63" i="9"/>
  <c r="L63" i="9"/>
  <c r="AA63" i="9" s="1"/>
  <c r="M63" i="9"/>
  <c r="AB63" i="9" s="1"/>
  <c r="N63" i="9"/>
  <c r="AC63" i="9" s="1"/>
  <c r="D64" i="9"/>
  <c r="E64" i="9"/>
  <c r="L64" i="9"/>
  <c r="AA64" i="9" s="1"/>
  <c r="M64" i="9"/>
  <c r="AB64" i="9" s="1"/>
  <c r="N64" i="9"/>
  <c r="AC64" i="9" s="1"/>
  <c r="D65" i="9"/>
  <c r="E65" i="9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N66" i="9"/>
  <c r="AC66" i="9" s="1"/>
  <c r="D67" i="9"/>
  <c r="E67" i="9"/>
  <c r="L67" i="9"/>
  <c r="AA67" i="9" s="1"/>
  <c r="M67" i="9"/>
  <c r="AB67" i="9" s="1"/>
  <c r="N67" i="9"/>
  <c r="AC67" i="9" s="1"/>
  <c r="D68" i="9"/>
  <c r="E68" i="9"/>
  <c r="L68" i="9"/>
  <c r="AA68" i="9" s="1"/>
  <c r="M68" i="9"/>
  <c r="AB68" i="9" s="1"/>
  <c r="N68" i="9"/>
  <c r="AC68" i="9" s="1"/>
  <c r="D69" i="9"/>
  <c r="E69" i="9"/>
  <c r="L69" i="9"/>
  <c r="AA69" i="9" s="1"/>
  <c r="M69" i="9"/>
  <c r="AB69" i="9" s="1"/>
  <c r="N69" i="9"/>
  <c r="AC69" i="9" s="1"/>
  <c r="D70" i="9"/>
  <c r="E70" i="9"/>
  <c r="L70" i="9"/>
  <c r="AA70" i="9" s="1"/>
  <c r="M70" i="9"/>
  <c r="AB70" i="9" s="1"/>
  <c r="N70" i="9"/>
  <c r="AC70" i="9" s="1"/>
  <c r="D71" i="9"/>
  <c r="E71" i="9"/>
  <c r="L71" i="9"/>
  <c r="AA71" i="9" s="1"/>
  <c r="M71" i="9"/>
  <c r="AB71" i="9" s="1"/>
  <c r="N71" i="9"/>
  <c r="AC71" i="9" s="1"/>
  <c r="D72" i="9"/>
  <c r="E72" i="9"/>
  <c r="L72" i="9"/>
  <c r="AA72" i="9" s="1"/>
  <c r="M72" i="9"/>
  <c r="AB72" i="9" s="1"/>
  <c r="N72" i="9"/>
  <c r="AC72" i="9" s="1"/>
  <c r="D73" i="9"/>
  <c r="E73" i="9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 s="1"/>
  <c r="D75" i="9"/>
  <c r="E75" i="9"/>
  <c r="L75" i="9"/>
  <c r="AA75" i="9" s="1"/>
  <c r="M75" i="9"/>
  <c r="AB75" i="9" s="1"/>
  <c r="N75" i="9"/>
  <c r="AC75" i="9" s="1"/>
  <c r="D76" i="9"/>
  <c r="E76" i="9"/>
  <c r="L76" i="9"/>
  <c r="AA76" i="9" s="1"/>
  <c r="M76" i="9"/>
  <c r="AB76" i="9" s="1"/>
  <c r="N76" i="9"/>
  <c r="AC76" i="9" s="1"/>
  <c r="D77" i="9"/>
  <c r="E77" i="9"/>
  <c r="L77" i="9"/>
  <c r="AA77" i="9" s="1"/>
  <c r="M77" i="9"/>
  <c r="AB77" i="9" s="1"/>
  <c r="N77" i="9"/>
  <c r="AC77" i="9" s="1"/>
  <c r="D78" i="9"/>
  <c r="E78" i="9"/>
  <c r="L78" i="9"/>
  <c r="AA78" i="9" s="1"/>
  <c r="M78" i="9"/>
  <c r="AB78" i="9" s="1"/>
  <c r="N78" i="9"/>
  <c r="AC78" i="9" s="1"/>
  <c r="D79" i="9"/>
  <c r="E79" i="9"/>
  <c r="L79" i="9"/>
  <c r="AA79" i="9" s="1"/>
  <c r="M79" i="9"/>
  <c r="AB79" i="9" s="1"/>
  <c r="N79" i="9"/>
  <c r="AC79" i="9" s="1"/>
  <c r="D80" i="9"/>
  <c r="E80" i="9"/>
  <c r="L80" i="9"/>
  <c r="AA80" i="9" s="1"/>
  <c r="M80" i="9"/>
  <c r="AB80" i="9" s="1"/>
  <c r="N80" i="9"/>
  <c r="AC80" i="9" s="1"/>
  <c r="D81" i="9"/>
  <c r="E81" i="9"/>
  <c r="L81" i="9"/>
  <c r="AA81" i="9" s="1"/>
  <c r="M81" i="9"/>
  <c r="AB81" i="9" s="1"/>
  <c r="N81" i="9"/>
  <c r="AC81" i="9" s="1"/>
  <c r="D82" i="9"/>
  <c r="E82" i="9"/>
  <c r="L82" i="9"/>
  <c r="AA82" i="9" s="1"/>
  <c r="M82" i="9"/>
  <c r="AB82" i="9" s="1"/>
  <c r="N82" i="9"/>
  <c r="AC82" i="9" s="1"/>
  <c r="D83" i="9"/>
  <c r="E83" i="9"/>
  <c r="L83" i="9"/>
  <c r="AA83" i="9" s="1"/>
  <c r="M83" i="9"/>
  <c r="AB83" i="9" s="1"/>
  <c r="N83" i="9"/>
  <c r="AC83" i="9" s="1"/>
  <c r="D84" i="9"/>
  <c r="E84" i="9"/>
  <c r="L84" i="9"/>
  <c r="AA84" i="9" s="1"/>
  <c r="M84" i="9"/>
  <c r="AB84" i="9" s="1"/>
  <c r="N84" i="9"/>
  <c r="AC84" i="9" s="1"/>
  <c r="D85" i="9"/>
  <c r="E85" i="9"/>
  <c r="L85" i="9"/>
  <c r="AA85" i="9" s="1"/>
  <c r="M85" i="9"/>
  <c r="AB85" i="9" s="1"/>
  <c r="N85" i="9"/>
  <c r="AC85" i="9" s="1"/>
  <c r="D86" i="9"/>
  <c r="E86" i="9"/>
  <c r="L86" i="9"/>
  <c r="AA86" i="9" s="1"/>
  <c r="M86" i="9"/>
  <c r="AB86" i="9" s="1"/>
  <c r="N86" i="9"/>
  <c r="AC86" i="9" s="1"/>
  <c r="D87" i="9"/>
  <c r="E87" i="9"/>
  <c r="L87" i="9"/>
  <c r="AA87" i="9" s="1"/>
  <c r="M87" i="9"/>
  <c r="AB87" i="9" s="1"/>
  <c r="N87" i="9"/>
  <c r="AC87" i="9" s="1"/>
  <c r="D88" i="9"/>
  <c r="E88" i="9"/>
  <c r="L88" i="9"/>
  <c r="AA88" i="9" s="1"/>
  <c r="M88" i="9"/>
  <c r="AB88" i="9" s="1"/>
  <c r="N88" i="9"/>
  <c r="AC88" i="9" s="1"/>
  <c r="D89" i="9"/>
  <c r="E89" i="9"/>
  <c r="L89" i="9"/>
  <c r="AA89" i="9" s="1"/>
  <c r="M89" i="9"/>
  <c r="AB89" i="9" s="1"/>
  <c r="N89" i="9"/>
  <c r="AC89" i="9" s="1"/>
  <c r="D90" i="9"/>
  <c r="E90" i="9"/>
  <c r="L90" i="9"/>
  <c r="AA90" i="9" s="1"/>
  <c r="M90" i="9"/>
  <c r="AB90" i="9" s="1"/>
  <c r="N90" i="9"/>
  <c r="AC90" i="9" s="1"/>
  <c r="D91" i="9"/>
  <c r="E91" i="9"/>
  <c r="L91" i="9"/>
  <c r="AA91" i="9" s="1"/>
  <c r="M91" i="9"/>
  <c r="AB91" i="9" s="1"/>
  <c r="N91" i="9"/>
  <c r="AC91" i="9" s="1"/>
  <c r="D92" i="9"/>
  <c r="E92" i="9"/>
  <c r="L92" i="9"/>
  <c r="AA92" i="9" s="1"/>
  <c r="M92" i="9"/>
  <c r="AB92" i="9" s="1"/>
  <c r="N92" i="9"/>
  <c r="AC92" i="9" s="1"/>
  <c r="D93" i="9"/>
  <c r="E93" i="9"/>
  <c r="L93" i="9"/>
  <c r="AA93" i="9" s="1"/>
  <c r="M93" i="9"/>
  <c r="AB93" i="9" s="1"/>
  <c r="N93" i="9"/>
  <c r="AC93" i="9" s="1"/>
  <c r="D94" i="9"/>
  <c r="E94" i="9"/>
  <c r="L94" i="9"/>
  <c r="AA94" i="9" s="1"/>
  <c r="M94" i="9"/>
  <c r="AB94" i="9" s="1"/>
  <c r="N94" i="9"/>
  <c r="AC94" i="9" s="1"/>
  <c r="D95" i="9"/>
  <c r="E95" i="9"/>
  <c r="L95" i="9"/>
  <c r="AA95" i="9" s="1"/>
  <c r="M95" i="9"/>
  <c r="AB95" i="9" s="1"/>
  <c r="N95" i="9"/>
  <c r="AC95" i="9" s="1"/>
  <c r="D96" i="9"/>
  <c r="E96" i="9"/>
  <c r="L96" i="9"/>
  <c r="AA96" i="9" s="1"/>
  <c r="M96" i="9"/>
  <c r="AB96" i="9" s="1"/>
  <c r="N96" i="9"/>
  <c r="AC96" i="9" s="1"/>
  <c r="D97" i="9"/>
  <c r="E97" i="9"/>
  <c r="L97" i="9"/>
  <c r="AA97" i="9" s="1"/>
  <c r="M97" i="9"/>
  <c r="AB97" i="9" s="1"/>
  <c r="N97" i="9"/>
  <c r="AC97" i="9" s="1"/>
  <c r="D98" i="9"/>
  <c r="E98" i="9"/>
  <c r="L98" i="9"/>
  <c r="AA98" i="9" s="1"/>
  <c r="M98" i="9"/>
  <c r="AB98" i="9" s="1"/>
  <c r="N98" i="9"/>
  <c r="AC98" i="9" s="1"/>
  <c r="D99" i="9"/>
  <c r="E99" i="9"/>
  <c r="L99" i="9"/>
  <c r="AA99" i="9" s="1"/>
  <c r="M99" i="9"/>
  <c r="AB99" i="9" s="1"/>
  <c r="N99" i="9"/>
  <c r="AC99" i="9" s="1"/>
  <c r="D100" i="9"/>
  <c r="E100" i="9"/>
  <c r="L100" i="9"/>
  <c r="AA100" i="9" s="1"/>
  <c r="M100" i="9"/>
  <c r="AB100" i="9" s="1"/>
  <c r="N100" i="9"/>
  <c r="AC100" i="9" s="1"/>
  <c r="D101" i="9"/>
  <c r="E101" i="9"/>
  <c r="L101" i="9"/>
  <c r="AA101" i="9" s="1"/>
  <c r="M101" i="9"/>
  <c r="AB101" i="9" s="1"/>
  <c r="N101" i="9"/>
  <c r="AC101" i="9" s="1"/>
  <c r="D102" i="9"/>
  <c r="E102" i="9"/>
  <c r="L102" i="9"/>
  <c r="AA102" i="9" s="1"/>
  <c r="M102" i="9"/>
  <c r="AB102" i="9" s="1"/>
  <c r="N102" i="9"/>
  <c r="AC102" i="9" s="1"/>
  <c r="D103" i="9"/>
  <c r="E103" i="9"/>
  <c r="L103" i="9"/>
  <c r="AA103" i="9" s="1"/>
  <c r="M103" i="9"/>
  <c r="AB103" i="9" s="1"/>
  <c r="N103" i="9"/>
  <c r="AC103" i="9" s="1"/>
  <c r="D104" i="9"/>
  <c r="E104" i="9"/>
  <c r="L104" i="9"/>
  <c r="AA104" i="9" s="1"/>
  <c r="M104" i="9"/>
  <c r="AB104" i="9" s="1"/>
  <c r="N104" i="9"/>
  <c r="AC104" i="9" s="1"/>
  <c r="D105" i="9"/>
  <c r="E105" i="9"/>
  <c r="L105" i="9"/>
  <c r="AA105" i="9" s="1"/>
  <c r="M105" i="9"/>
  <c r="AB105" i="9" s="1"/>
  <c r="N105" i="9"/>
  <c r="AC105" i="9" s="1"/>
  <c r="D106" i="9"/>
  <c r="E106" i="9"/>
  <c r="L106" i="9"/>
  <c r="AA106" i="9" s="1"/>
  <c r="M106" i="9"/>
  <c r="AB106" i="9" s="1"/>
  <c r="N106" i="9"/>
  <c r="AC106" i="9" s="1"/>
  <c r="D107" i="9"/>
  <c r="E107" i="9"/>
  <c r="L107" i="9"/>
  <c r="AA107" i="9" s="1"/>
  <c r="M107" i="9"/>
  <c r="AB107" i="9" s="1"/>
  <c r="N107" i="9"/>
  <c r="AC107" i="9" s="1"/>
  <c r="D108" i="9"/>
  <c r="E108" i="9"/>
  <c r="L108" i="9"/>
  <c r="AA108" i="9" s="1"/>
  <c r="M108" i="9"/>
  <c r="AB108" i="9" s="1"/>
  <c r="N108" i="9"/>
  <c r="AC108" i="9" s="1"/>
  <c r="D109" i="9"/>
  <c r="E109" i="9"/>
  <c r="L109" i="9"/>
  <c r="AA109" i="9" s="1"/>
  <c r="M109" i="9"/>
  <c r="AB109" i="9" s="1"/>
  <c r="N109" i="9"/>
  <c r="AC109" i="9" s="1"/>
  <c r="D110" i="9"/>
  <c r="E110" i="9"/>
  <c r="L110" i="9"/>
  <c r="AA110" i="9" s="1"/>
  <c r="M110" i="9"/>
  <c r="AB110" i="9" s="1"/>
  <c r="N110" i="9"/>
  <c r="AC110" i="9" s="1"/>
  <c r="D111" i="9"/>
  <c r="E111" i="9"/>
  <c r="L111" i="9"/>
  <c r="AA111" i="9" s="1"/>
  <c r="M111" i="9"/>
  <c r="AB111" i="9" s="1"/>
  <c r="N111" i="9"/>
  <c r="AC111" i="9" s="1"/>
  <c r="E12" i="9"/>
  <c r="L12" i="9"/>
  <c r="AA12" i="9" s="1"/>
  <c r="M12" i="9"/>
  <c r="AB12" i="9" s="1"/>
  <c r="N12" i="9"/>
  <c r="AC12" i="9" s="1"/>
  <c r="D12" i="9"/>
  <c r="W111" i="9" l="1"/>
  <c r="V111" i="9"/>
  <c r="W103" i="9"/>
  <c r="V103" i="9"/>
  <c r="W75" i="9"/>
  <c r="V75" i="9"/>
  <c r="W63" i="9"/>
  <c r="V63" i="9"/>
  <c r="W43" i="9"/>
  <c r="V43" i="9"/>
  <c r="W39" i="9"/>
  <c r="V39" i="9"/>
  <c r="W35" i="9"/>
  <c r="V35" i="9"/>
  <c r="W23" i="9"/>
  <c r="V23" i="9"/>
  <c r="V108" i="9"/>
  <c r="W108" i="9"/>
  <c r="V92" i="9"/>
  <c r="W92" i="9"/>
  <c r="V72" i="9"/>
  <c r="W72" i="9"/>
  <c r="V52" i="9"/>
  <c r="W52" i="9"/>
  <c r="V44" i="9"/>
  <c r="W44" i="9"/>
  <c r="V28" i="9"/>
  <c r="W28" i="9"/>
  <c r="V109" i="9"/>
  <c r="W109" i="9"/>
  <c r="V105" i="9"/>
  <c r="W105" i="9"/>
  <c r="V101" i="9"/>
  <c r="W101" i="9"/>
  <c r="V97" i="9"/>
  <c r="W97" i="9"/>
  <c r="V93" i="9"/>
  <c r="W93" i="9"/>
  <c r="V89" i="9"/>
  <c r="W89" i="9"/>
  <c r="V85" i="9"/>
  <c r="W85" i="9"/>
  <c r="V81" i="9"/>
  <c r="W81" i="9"/>
  <c r="V77" i="9"/>
  <c r="W77" i="9"/>
  <c r="V73" i="9"/>
  <c r="W73" i="9"/>
  <c r="V69" i="9"/>
  <c r="W69" i="9"/>
  <c r="V65" i="9"/>
  <c r="W65" i="9"/>
  <c r="V61" i="9"/>
  <c r="W61" i="9"/>
  <c r="V57" i="9"/>
  <c r="W57" i="9"/>
  <c r="V53" i="9"/>
  <c r="W53" i="9"/>
  <c r="V49" i="9"/>
  <c r="W49" i="9"/>
  <c r="V45" i="9"/>
  <c r="W45" i="9"/>
  <c r="V41" i="9"/>
  <c r="W41" i="9"/>
  <c r="V37" i="9"/>
  <c r="W37" i="9"/>
  <c r="V33" i="9"/>
  <c r="W33" i="9"/>
  <c r="V29" i="9"/>
  <c r="W29" i="9"/>
  <c r="V25" i="9"/>
  <c r="W25" i="9"/>
  <c r="V21" i="9"/>
  <c r="W21" i="9"/>
  <c r="V17" i="9"/>
  <c r="W17" i="9"/>
  <c r="W13" i="9"/>
  <c r="V13" i="9"/>
  <c r="W99" i="9"/>
  <c r="V99" i="9"/>
  <c r="W87" i="9"/>
  <c r="V87" i="9"/>
  <c r="W83" i="9"/>
  <c r="V83" i="9"/>
  <c r="W67" i="9"/>
  <c r="V67" i="9"/>
  <c r="W47" i="9"/>
  <c r="V47" i="9"/>
  <c r="W19" i="9"/>
  <c r="V19" i="9"/>
  <c r="V100" i="9"/>
  <c r="W100" i="9"/>
  <c r="V68" i="9"/>
  <c r="W68" i="9"/>
  <c r="V56" i="9"/>
  <c r="W56" i="9"/>
  <c r="V36" i="9"/>
  <c r="W36" i="9"/>
  <c r="V20" i="9"/>
  <c r="W20" i="9"/>
  <c r="W95" i="9"/>
  <c r="V95" i="9"/>
  <c r="W71" i="9"/>
  <c r="V71" i="9"/>
  <c r="W55" i="9"/>
  <c r="V55" i="9"/>
  <c r="W27" i="9"/>
  <c r="V27" i="9"/>
  <c r="V96" i="9"/>
  <c r="W96" i="9"/>
  <c r="V60" i="9"/>
  <c r="W60" i="9"/>
  <c r="W40" i="9"/>
  <c r="V40" i="9"/>
  <c r="W24" i="9"/>
  <c r="V24" i="9"/>
  <c r="W16" i="9"/>
  <c r="V16" i="9"/>
  <c r="W110" i="9"/>
  <c r="V110" i="9"/>
  <c r="W106" i="9"/>
  <c r="V106" i="9"/>
  <c r="W102" i="9"/>
  <c r="V102" i="9"/>
  <c r="V98" i="9"/>
  <c r="W98" i="9"/>
  <c r="W94" i="9"/>
  <c r="V94" i="9"/>
  <c r="W90" i="9"/>
  <c r="V90" i="9"/>
  <c r="W86" i="9"/>
  <c r="V86" i="9"/>
  <c r="V82" i="9"/>
  <c r="W82" i="9"/>
  <c r="W78" i="9"/>
  <c r="V78" i="9"/>
  <c r="W74" i="9"/>
  <c r="V74" i="9"/>
  <c r="W70" i="9"/>
  <c r="V70" i="9"/>
  <c r="V66" i="9"/>
  <c r="W66" i="9"/>
  <c r="W62" i="9"/>
  <c r="V62" i="9"/>
  <c r="V58" i="9"/>
  <c r="W58" i="9"/>
  <c r="W54" i="9"/>
  <c r="V54" i="9"/>
  <c r="V50" i="9"/>
  <c r="W50" i="9"/>
  <c r="W46" i="9"/>
  <c r="V46" i="9"/>
  <c r="W42" i="9"/>
  <c r="V42" i="9"/>
  <c r="W38" i="9"/>
  <c r="V38" i="9"/>
  <c r="V34" i="9"/>
  <c r="W34" i="9"/>
  <c r="W30" i="9"/>
  <c r="V30" i="9"/>
  <c r="W26" i="9"/>
  <c r="V26" i="9"/>
  <c r="W22" i="9"/>
  <c r="V22" i="9"/>
  <c r="V18" i="9"/>
  <c r="W18" i="9"/>
  <c r="W14" i="9"/>
  <c r="V14" i="9"/>
  <c r="W107" i="9"/>
  <c r="V107" i="9"/>
  <c r="W91" i="9"/>
  <c r="V91" i="9"/>
  <c r="W79" i="9"/>
  <c r="V79" i="9"/>
  <c r="W59" i="9"/>
  <c r="V59" i="9"/>
  <c r="W51" i="9"/>
  <c r="V51" i="9"/>
  <c r="W31" i="9"/>
  <c r="V31" i="9"/>
  <c r="W104" i="9"/>
  <c r="V104" i="9"/>
  <c r="W88" i="9"/>
  <c r="V88" i="9"/>
  <c r="V84" i="9"/>
  <c r="W84" i="9"/>
  <c r="W80" i="9"/>
  <c r="V80" i="9"/>
  <c r="V76" i="9"/>
  <c r="W76" i="9"/>
  <c r="V64" i="9"/>
  <c r="W64" i="9"/>
  <c r="W48" i="9"/>
  <c r="V48" i="9"/>
  <c r="W32" i="9"/>
  <c r="V32" i="9"/>
  <c r="V15" i="9"/>
  <c r="W15" i="9"/>
  <c r="V12" i="9"/>
  <c r="W12" i="9"/>
  <c r="C29" i="2"/>
  <c r="C22" i="2"/>
  <c r="C15" i="2"/>
  <c r="C8" i="2"/>
  <c r="B29" i="2"/>
  <c r="B22" i="2"/>
  <c r="B15" i="2"/>
  <c r="B8" i="2"/>
  <c r="D163" i="1" l="1"/>
  <c r="I164" i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H164" i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G164" i="1"/>
  <c r="G165" i="1" s="1"/>
  <c r="G166" i="1" s="1"/>
  <c r="G167" i="1" s="1"/>
  <c r="G168" i="1" s="1"/>
  <c r="F164" i="1"/>
  <c r="D164" i="1" l="1"/>
  <c r="F165" i="1"/>
  <c r="I184" i="1"/>
  <c r="I185" i="1" s="1"/>
  <c r="I186" i="1" s="1"/>
  <c r="I187" i="1" s="1"/>
  <c r="I188" i="1" s="1"/>
  <c r="H184" i="1"/>
  <c r="H185" i="1" s="1"/>
  <c r="H186" i="1" s="1"/>
  <c r="H187" i="1" s="1"/>
  <c r="H188" i="1" s="1"/>
  <c r="G169" i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166" i="1" l="1"/>
  <c r="D165" i="1"/>
  <c r="M37" i="1"/>
  <c r="D166" i="1" l="1"/>
  <c r="F167" i="1"/>
  <c r="D167" i="1" l="1"/>
  <c r="F168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R40" i="9"/>
  <c r="S40" i="9"/>
  <c r="T40" i="9"/>
  <c r="X40" i="9"/>
  <c r="Y40" i="9"/>
  <c r="Z40" i="9"/>
  <c r="B41" i="9"/>
  <c r="R41" i="9"/>
  <c r="S41" i="9"/>
  <c r="U41" i="9"/>
  <c r="X41" i="9"/>
  <c r="Y41" i="9"/>
  <c r="Z41" i="9"/>
  <c r="B42" i="9"/>
  <c r="Q42" i="9"/>
  <c r="R42" i="9"/>
  <c r="S42" i="9"/>
  <c r="U42" i="9"/>
  <c r="X42" i="9"/>
  <c r="Y42" i="9"/>
  <c r="Z42" i="9"/>
  <c r="B43" i="9"/>
  <c r="Q43" i="9"/>
  <c r="R43" i="9"/>
  <c r="S43" i="9"/>
  <c r="X43" i="9"/>
  <c r="Y43" i="9"/>
  <c r="Z43" i="9"/>
  <c r="B44" i="9"/>
  <c r="R44" i="9"/>
  <c r="S44" i="9"/>
  <c r="U44" i="9"/>
  <c r="X44" i="9"/>
  <c r="Y44" i="9"/>
  <c r="Z44" i="9"/>
  <c r="B45" i="9"/>
  <c r="R45" i="9"/>
  <c r="S45" i="9"/>
  <c r="U45" i="9"/>
  <c r="X45" i="9"/>
  <c r="Y45" i="9"/>
  <c r="Z45" i="9"/>
  <c r="B46" i="9"/>
  <c r="Q46" i="9"/>
  <c r="R46" i="9"/>
  <c r="S46" i="9"/>
  <c r="X46" i="9"/>
  <c r="Y46" i="9"/>
  <c r="Z46" i="9"/>
  <c r="B47" i="9"/>
  <c r="R47" i="9"/>
  <c r="S47" i="9"/>
  <c r="X47" i="9"/>
  <c r="Y47" i="9"/>
  <c r="Z47" i="9"/>
  <c r="B48" i="9"/>
  <c r="R48" i="9"/>
  <c r="S48" i="9"/>
  <c r="U48" i="9"/>
  <c r="X48" i="9"/>
  <c r="Y48" i="9"/>
  <c r="Z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R51" i="9"/>
  <c r="S51" i="9"/>
  <c r="X51" i="9"/>
  <c r="Y51" i="9"/>
  <c r="Z51" i="9"/>
  <c r="B52" i="9"/>
  <c r="R52" i="9"/>
  <c r="S52" i="9"/>
  <c r="X52" i="9"/>
  <c r="Y52" i="9"/>
  <c r="Z52" i="9"/>
  <c r="B53" i="9"/>
  <c r="R53" i="9"/>
  <c r="S53" i="9"/>
  <c r="X53" i="9"/>
  <c r="Y53" i="9"/>
  <c r="Z53" i="9"/>
  <c r="B54" i="9"/>
  <c r="R54" i="9"/>
  <c r="S54" i="9"/>
  <c r="U54" i="9"/>
  <c r="X54" i="9"/>
  <c r="Y54" i="9"/>
  <c r="Z54" i="9"/>
  <c r="B55" i="9"/>
  <c r="R55" i="9"/>
  <c r="S55" i="9"/>
  <c r="T55" i="9"/>
  <c r="X55" i="9"/>
  <c r="Y55" i="9"/>
  <c r="Z55" i="9"/>
  <c r="B56" i="9"/>
  <c r="R56" i="9"/>
  <c r="S56" i="9"/>
  <c r="X56" i="9"/>
  <c r="Y56" i="9"/>
  <c r="Z56" i="9"/>
  <c r="B57" i="9"/>
  <c r="R57" i="9"/>
  <c r="S57" i="9"/>
  <c r="X57" i="9"/>
  <c r="Y57" i="9"/>
  <c r="Z57" i="9"/>
  <c r="B58" i="9"/>
  <c r="R58" i="9"/>
  <c r="S58" i="9"/>
  <c r="X58" i="9"/>
  <c r="Y58" i="9"/>
  <c r="Z58" i="9"/>
  <c r="B59" i="9"/>
  <c r="R59" i="9"/>
  <c r="S59" i="9"/>
  <c r="T59" i="9"/>
  <c r="X59" i="9"/>
  <c r="Y59" i="9"/>
  <c r="Z59" i="9"/>
  <c r="B60" i="9"/>
  <c r="R60" i="9"/>
  <c r="S60" i="9"/>
  <c r="X60" i="9"/>
  <c r="Y60" i="9"/>
  <c r="Z60" i="9"/>
  <c r="B61" i="9"/>
  <c r="R61" i="9"/>
  <c r="S61" i="9"/>
  <c r="U61" i="9"/>
  <c r="X61" i="9"/>
  <c r="Y61" i="9"/>
  <c r="Z61" i="9"/>
  <c r="B62" i="9"/>
  <c r="R62" i="9"/>
  <c r="S62" i="9"/>
  <c r="T62" i="9"/>
  <c r="X62" i="9"/>
  <c r="Y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Q65" i="9"/>
  <c r="R65" i="9"/>
  <c r="S65" i="9"/>
  <c r="T65" i="9"/>
  <c r="X65" i="9"/>
  <c r="Y65" i="9"/>
  <c r="Z65" i="9"/>
  <c r="B66" i="9"/>
  <c r="R66" i="9"/>
  <c r="S66" i="9"/>
  <c r="X66" i="9"/>
  <c r="Y66" i="9"/>
  <c r="Z66" i="9"/>
  <c r="B67" i="9"/>
  <c r="R67" i="9"/>
  <c r="S67" i="9"/>
  <c r="U67" i="9"/>
  <c r="X67" i="9"/>
  <c r="Y67" i="9"/>
  <c r="Z67" i="9"/>
  <c r="B68" i="9"/>
  <c r="R68" i="9"/>
  <c r="S68" i="9"/>
  <c r="X68" i="9"/>
  <c r="Y68" i="9"/>
  <c r="Z68" i="9"/>
  <c r="B69" i="9"/>
  <c r="R69" i="9"/>
  <c r="S69" i="9"/>
  <c r="U69" i="9"/>
  <c r="X69" i="9"/>
  <c r="Y69" i="9"/>
  <c r="Z69" i="9"/>
  <c r="B70" i="9"/>
  <c r="R70" i="9"/>
  <c r="S70" i="9"/>
  <c r="T70" i="9"/>
  <c r="X70" i="9"/>
  <c r="Y70" i="9"/>
  <c r="Z70" i="9"/>
  <c r="B71" i="9"/>
  <c r="R71" i="9"/>
  <c r="S71" i="9"/>
  <c r="X71" i="9"/>
  <c r="Y71" i="9"/>
  <c r="Z71" i="9"/>
  <c r="B72" i="9"/>
  <c r="R72" i="9"/>
  <c r="S72" i="9"/>
  <c r="T72" i="9"/>
  <c r="X72" i="9"/>
  <c r="Y72" i="9"/>
  <c r="Z72" i="9"/>
  <c r="B73" i="9"/>
  <c r="R73" i="9"/>
  <c r="S73" i="9"/>
  <c r="T73" i="9"/>
  <c r="X73" i="9"/>
  <c r="Y73" i="9"/>
  <c r="Z73" i="9"/>
  <c r="B74" i="9"/>
  <c r="R74" i="9"/>
  <c r="S74" i="9"/>
  <c r="X74" i="9"/>
  <c r="Y74" i="9"/>
  <c r="Z74" i="9"/>
  <c r="B75" i="9"/>
  <c r="Q75" i="9"/>
  <c r="R75" i="9"/>
  <c r="S75" i="9"/>
  <c r="T75" i="9"/>
  <c r="X75" i="9"/>
  <c r="Y75" i="9"/>
  <c r="Z75" i="9"/>
  <c r="B76" i="9"/>
  <c r="R76" i="9"/>
  <c r="S76" i="9"/>
  <c r="X76" i="9"/>
  <c r="Y76" i="9"/>
  <c r="Z76" i="9"/>
  <c r="B77" i="9"/>
  <c r="R77" i="9"/>
  <c r="S77" i="9"/>
  <c r="U77" i="9"/>
  <c r="X77" i="9"/>
  <c r="Y77" i="9"/>
  <c r="Z77" i="9"/>
  <c r="B78" i="9"/>
  <c r="R78" i="9"/>
  <c r="S78" i="9"/>
  <c r="T78" i="9"/>
  <c r="X78" i="9"/>
  <c r="Y78" i="9"/>
  <c r="Z78" i="9"/>
  <c r="B79" i="9"/>
  <c r="R79" i="9"/>
  <c r="S79" i="9"/>
  <c r="X79" i="9"/>
  <c r="Y79" i="9"/>
  <c r="Z79" i="9"/>
  <c r="B80" i="9"/>
  <c r="R80" i="9"/>
  <c r="S80" i="9"/>
  <c r="T80" i="9"/>
  <c r="X80" i="9"/>
  <c r="Y80" i="9"/>
  <c r="Z80" i="9"/>
  <c r="B81" i="9"/>
  <c r="R81" i="9"/>
  <c r="S81" i="9"/>
  <c r="T81" i="9"/>
  <c r="X81" i="9"/>
  <c r="Y81" i="9"/>
  <c r="Z81" i="9"/>
  <c r="B82" i="9"/>
  <c r="R82" i="9"/>
  <c r="S82" i="9"/>
  <c r="X82" i="9"/>
  <c r="Y82" i="9"/>
  <c r="Z82" i="9"/>
  <c r="B83" i="9"/>
  <c r="R83" i="9"/>
  <c r="S83" i="9"/>
  <c r="T83" i="9"/>
  <c r="X83" i="9"/>
  <c r="Y83" i="9"/>
  <c r="Z83" i="9"/>
  <c r="B84" i="9"/>
  <c r="R84" i="9"/>
  <c r="S84" i="9"/>
  <c r="X84" i="9"/>
  <c r="Y84" i="9"/>
  <c r="Z84" i="9"/>
  <c r="B85" i="9"/>
  <c r="R85" i="9"/>
  <c r="S85" i="9"/>
  <c r="U85" i="9"/>
  <c r="X85" i="9"/>
  <c r="Y85" i="9"/>
  <c r="Z85" i="9"/>
  <c r="B86" i="9"/>
  <c r="R86" i="9"/>
  <c r="S86" i="9"/>
  <c r="T86" i="9"/>
  <c r="X86" i="9"/>
  <c r="Y86" i="9"/>
  <c r="Z86" i="9"/>
  <c r="B87" i="9"/>
  <c r="P87" i="9"/>
  <c r="R87" i="9"/>
  <c r="S87" i="9"/>
  <c r="X87" i="9"/>
  <c r="Y87" i="9"/>
  <c r="Z87" i="9"/>
  <c r="B88" i="9"/>
  <c r="R88" i="9"/>
  <c r="S88" i="9"/>
  <c r="T88" i="9"/>
  <c r="X88" i="9"/>
  <c r="Y88" i="9"/>
  <c r="Z88" i="9"/>
  <c r="B89" i="9"/>
  <c r="P89" i="9"/>
  <c r="R89" i="9"/>
  <c r="S89" i="9"/>
  <c r="T89" i="9"/>
  <c r="X89" i="9"/>
  <c r="Y89" i="9"/>
  <c r="Z89" i="9"/>
  <c r="B90" i="9"/>
  <c r="R90" i="9"/>
  <c r="S90" i="9"/>
  <c r="X90" i="9"/>
  <c r="Y90" i="9"/>
  <c r="Z90" i="9"/>
  <c r="B91" i="9"/>
  <c r="R91" i="9"/>
  <c r="S91" i="9"/>
  <c r="T91" i="9"/>
  <c r="X91" i="9"/>
  <c r="Y91" i="9"/>
  <c r="Z91" i="9"/>
  <c r="B92" i="9"/>
  <c r="P92" i="9"/>
  <c r="R92" i="9"/>
  <c r="S92" i="9"/>
  <c r="X92" i="9"/>
  <c r="Y92" i="9"/>
  <c r="Z92" i="9"/>
  <c r="B93" i="9"/>
  <c r="R93" i="9"/>
  <c r="S93" i="9"/>
  <c r="U93" i="9"/>
  <c r="X93" i="9"/>
  <c r="Y93" i="9"/>
  <c r="Z93" i="9"/>
  <c r="B94" i="9"/>
  <c r="P94" i="9"/>
  <c r="R94" i="9"/>
  <c r="S94" i="9"/>
  <c r="T94" i="9"/>
  <c r="X94" i="9"/>
  <c r="Y94" i="9"/>
  <c r="Z94" i="9"/>
  <c r="B95" i="9"/>
  <c r="R95" i="9"/>
  <c r="S95" i="9"/>
  <c r="X95" i="9"/>
  <c r="Y95" i="9"/>
  <c r="Z95" i="9"/>
  <c r="B96" i="9"/>
  <c r="R96" i="9"/>
  <c r="S96" i="9"/>
  <c r="T96" i="9"/>
  <c r="X96" i="9"/>
  <c r="Y96" i="9"/>
  <c r="Z96" i="9"/>
  <c r="B97" i="9"/>
  <c r="R97" i="9"/>
  <c r="S97" i="9"/>
  <c r="X97" i="9"/>
  <c r="Y97" i="9"/>
  <c r="Z97" i="9"/>
  <c r="B98" i="9"/>
  <c r="P98" i="9"/>
  <c r="R98" i="9"/>
  <c r="S98" i="9"/>
  <c r="T98" i="9"/>
  <c r="X98" i="9"/>
  <c r="Y98" i="9"/>
  <c r="Z98" i="9"/>
  <c r="B99" i="9"/>
  <c r="R99" i="9"/>
  <c r="S99" i="9"/>
  <c r="X99" i="9"/>
  <c r="Y99" i="9"/>
  <c r="Z99" i="9"/>
  <c r="B100" i="9"/>
  <c r="R100" i="9"/>
  <c r="S100" i="9"/>
  <c r="U100" i="9"/>
  <c r="X100" i="9"/>
  <c r="Y100" i="9"/>
  <c r="Z100" i="9"/>
  <c r="B101" i="9"/>
  <c r="R101" i="9"/>
  <c r="S101" i="9"/>
  <c r="X101" i="9"/>
  <c r="Y101" i="9"/>
  <c r="Z101" i="9"/>
  <c r="B102" i="9"/>
  <c r="P102" i="9"/>
  <c r="R102" i="9"/>
  <c r="S102" i="9"/>
  <c r="T102" i="9"/>
  <c r="X102" i="9"/>
  <c r="Y102" i="9"/>
  <c r="Z102" i="9"/>
  <c r="B103" i="9"/>
  <c r="R103" i="9"/>
  <c r="S103" i="9"/>
  <c r="T103" i="9"/>
  <c r="X103" i="9"/>
  <c r="Y103" i="9"/>
  <c r="Z103" i="9"/>
  <c r="B104" i="9"/>
  <c r="Q104" i="9"/>
  <c r="R104" i="9"/>
  <c r="S104" i="9"/>
  <c r="T104" i="9"/>
  <c r="X104" i="9"/>
  <c r="Y104" i="9"/>
  <c r="Z104" i="9"/>
  <c r="B105" i="9"/>
  <c r="R105" i="9"/>
  <c r="S105" i="9"/>
  <c r="T105" i="9"/>
  <c r="X105" i="9"/>
  <c r="Y105" i="9"/>
  <c r="Z105" i="9"/>
  <c r="B106" i="9"/>
  <c r="R106" i="9"/>
  <c r="S106" i="9"/>
  <c r="U106" i="9"/>
  <c r="X106" i="9"/>
  <c r="Y106" i="9"/>
  <c r="Z106" i="9"/>
  <c r="B107" i="9"/>
  <c r="P107" i="9"/>
  <c r="R107" i="9"/>
  <c r="S107" i="9"/>
  <c r="T107" i="9"/>
  <c r="X107" i="9"/>
  <c r="Y107" i="9"/>
  <c r="Z107" i="9"/>
  <c r="B108" i="9"/>
  <c r="R108" i="9"/>
  <c r="S108" i="9"/>
  <c r="T108" i="9"/>
  <c r="X108" i="9"/>
  <c r="Y108" i="9"/>
  <c r="Z108" i="9"/>
  <c r="B109" i="9"/>
  <c r="R109" i="9"/>
  <c r="S109" i="9"/>
  <c r="T109" i="9"/>
  <c r="X109" i="9"/>
  <c r="Y109" i="9"/>
  <c r="Z109" i="9"/>
  <c r="B110" i="9"/>
  <c r="P110" i="9"/>
  <c r="R110" i="9"/>
  <c r="S110" i="9"/>
  <c r="T110" i="9"/>
  <c r="X110" i="9"/>
  <c r="Y110" i="9"/>
  <c r="Z110" i="9"/>
  <c r="B111" i="9"/>
  <c r="R111" i="9"/>
  <c r="S111" i="9"/>
  <c r="T111" i="9"/>
  <c r="X111" i="9"/>
  <c r="Y111" i="9"/>
  <c r="Z111" i="9"/>
  <c r="D168" i="1" l="1"/>
  <c r="F169" i="1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70" i="9"/>
  <c r="U55" i="9"/>
  <c r="T48" i="9"/>
  <c r="U110" i="9"/>
  <c r="U102" i="9"/>
  <c r="T93" i="9"/>
  <c r="U88" i="9"/>
  <c r="T85" i="9"/>
  <c r="U80" i="9"/>
  <c r="U78" i="9"/>
  <c r="U73" i="9"/>
  <c r="U59" i="9"/>
  <c r="T41" i="9"/>
  <c r="U107" i="9"/>
  <c r="T106" i="9"/>
  <c r="U94" i="9"/>
  <c r="U86" i="9"/>
  <c r="U75" i="9"/>
  <c r="T67" i="9"/>
  <c r="U65" i="9"/>
  <c r="T61" i="9"/>
  <c r="T54" i="9"/>
  <c r="Q110" i="9"/>
  <c r="Q92" i="9"/>
  <c r="P104" i="9"/>
  <c r="Q87" i="9"/>
  <c r="P111" i="9"/>
  <c r="Q111" i="9"/>
  <c r="P109" i="9"/>
  <c r="Q109" i="9"/>
  <c r="P108" i="9"/>
  <c r="Q108" i="9"/>
  <c r="P106" i="9"/>
  <c r="Q106" i="9"/>
  <c r="P105" i="9"/>
  <c r="Q105" i="9"/>
  <c r="P103" i="9"/>
  <c r="Q103" i="9"/>
  <c r="P101" i="9"/>
  <c r="Q101" i="9"/>
  <c r="P100" i="9"/>
  <c r="Q100" i="9"/>
  <c r="P99" i="9"/>
  <c r="Q99" i="9"/>
  <c r="P97" i="9"/>
  <c r="Q97" i="9"/>
  <c r="P96" i="9"/>
  <c r="Q96" i="9"/>
  <c r="P95" i="9"/>
  <c r="Q95" i="9"/>
  <c r="P93" i="9"/>
  <c r="Q93" i="9"/>
  <c r="Q91" i="9"/>
  <c r="P91" i="9"/>
  <c r="P90" i="9"/>
  <c r="Q90" i="9"/>
  <c r="P88" i="9"/>
  <c r="Q88" i="9"/>
  <c r="P86" i="9"/>
  <c r="Q86" i="9"/>
  <c r="P85" i="9"/>
  <c r="Q85" i="9"/>
  <c r="P84" i="9"/>
  <c r="Q84" i="9"/>
  <c r="Q83" i="9"/>
  <c r="P83" i="9"/>
  <c r="P82" i="9"/>
  <c r="Q82" i="9"/>
  <c r="P81" i="9"/>
  <c r="Q81" i="9"/>
  <c r="P80" i="9"/>
  <c r="Q80" i="9"/>
  <c r="P79" i="9"/>
  <c r="Q79" i="9"/>
  <c r="P78" i="9"/>
  <c r="Q78" i="9"/>
  <c r="P77" i="9"/>
  <c r="Q77" i="9"/>
  <c r="P76" i="9"/>
  <c r="Q76" i="9"/>
  <c r="P74" i="9"/>
  <c r="Q74" i="9"/>
  <c r="P73" i="9"/>
  <c r="Q73" i="9"/>
  <c r="P72" i="9"/>
  <c r="Q72" i="9"/>
  <c r="P71" i="9"/>
  <c r="Q71" i="9"/>
  <c r="P70" i="9"/>
  <c r="Q70" i="9"/>
  <c r="P69" i="9"/>
  <c r="Q69" i="9"/>
  <c r="P68" i="9"/>
  <c r="Q68" i="9"/>
  <c r="Q67" i="9"/>
  <c r="P67" i="9"/>
  <c r="P66" i="9"/>
  <c r="Q66" i="9"/>
  <c r="P64" i="9"/>
  <c r="Q64" i="9"/>
  <c r="P63" i="9"/>
  <c r="Q63" i="9"/>
  <c r="P62" i="9"/>
  <c r="Q62" i="9"/>
  <c r="P61" i="9"/>
  <c r="Q61" i="9"/>
  <c r="P60" i="9"/>
  <c r="Q60" i="9"/>
  <c r="Q59" i="9"/>
  <c r="P59" i="9"/>
  <c r="Q58" i="9"/>
  <c r="P58" i="9"/>
  <c r="P57" i="9"/>
  <c r="Q57" i="9"/>
  <c r="Q56" i="9"/>
  <c r="P56" i="9"/>
  <c r="Q55" i="9"/>
  <c r="P55" i="9"/>
  <c r="Q54" i="9"/>
  <c r="P54" i="9"/>
  <c r="Q53" i="9"/>
  <c r="P53" i="9"/>
  <c r="Q52" i="9"/>
  <c r="P52" i="9"/>
  <c r="Q107" i="9"/>
  <c r="Q102" i="9"/>
  <c r="Q98" i="9"/>
  <c r="Q94" i="9"/>
  <c r="P75" i="9"/>
  <c r="P65" i="9"/>
  <c r="Q89" i="9"/>
  <c r="P46" i="9"/>
  <c r="Q51" i="9"/>
  <c r="P51" i="9"/>
  <c r="Q50" i="9"/>
  <c r="P50" i="9"/>
  <c r="Q49" i="9"/>
  <c r="P49" i="9"/>
  <c r="Q48" i="9"/>
  <c r="P48" i="9"/>
  <c r="Q47" i="9"/>
  <c r="P47" i="9"/>
  <c r="Q45" i="9"/>
  <c r="P45" i="9"/>
  <c r="Q44" i="9"/>
  <c r="P44" i="9"/>
  <c r="Q41" i="9"/>
  <c r="P41" i="9"/>
  <c r="T101" i="9"/>
  <c r="U101" i="9"/>
  <c r="T99" i="9"/>
  <c r="U99" i="9"/>
  <c r="T97" i="9"/>
  <c r="U97" i="9"/>
  <c r="T95" i="9"/>
  <c r="U95" i="9"/>
  <c r="T92" i="9"/>
  <c r="U92" i="9"/>
  <c r="T90" i="9"/>
  <c r="U90" i="9"/>
  <c r="T87" i="9"/>
  <c r="U87" i="9"/>
  <c r="T84" i="9"/>
  <c r="U84" i="9"/>
  <c r="T82" i="9"/>
  <c r="U82" i="9"/>
  <c r="T79" i="9"/>
  <c r="U79" i="9"/>
  <c r="T76" i="9"/>
  <c r="U76" i="9"/>
  <c r="T74" i="9"/>
  <c r="U74" i="9"/>
  <c r="T71" i="9"/>
  <c r="U71" i="9"/>
  <c r="T68" i="9"/>
  <c r="U68" i="9"/>
  <c r="T66" i="9"/>
  <c r="U66" i="9"/>
  <c r="T63" i="9"/>
  <c r="U63" i="9"/>
  <c r="T60" i="9"/>
  <c r="U60" i="9"/>
  <c r="U58" i="9"/>
  <c r="T58" i="9"/>
  <c r="U57" i="9"/>
  <c r="T57" i="9"/>
  <c r="U56" i="9"/>
  <c r="T56" i="9"/>
  <c r="U53" i="9"/>
  <c r="T53" i="9"/>
  <c r="U52" i="9"/>
  <c r="T52" i="9"/>
  <c r="U51" i="9"/>
  <c r="T51" i="9"/>
  <c r="U50" i="9"/>
  <c r="T50" i="9"/>
  <c r="U49" i="9"/>
  <c r="T49" i="9"/>
  <c r="U47" i="9"/>
  <c r="T47" i="9"/>
  <c r="U46" i="9"/>
  <c r="T46" i="9"/>
  <c r="U43" i="9"/>
  <c r="T43" i="9"/>
  <c r="U111" i="9"/>
  <c r="U103" i="9"/>
  <c r="U89" i="9"/>
  <c r="T77" i="9"/>
  <c r="U64" i="9"/>
  <c r="U62" i="9"/>
  <c r="T45" i="9"/>
  <c r="T44" i="9"/>
  <c r="P43" i="9"/>
  <c r="P42" i="9"/>
  <c r="U40" i="9"/>
  <c r="Q40" i="9"/>
  <c r="E52" i="2"/>
  <c r="E53" i="2" s="1"/>
  <c r="E54" i="2" s="1"/>
  <c r="F52" i="2"/>
  <c r="F53" i="2" s="1"/>
  <c r="F54" i="2" s="1"/>
  <c r="G52" i="2"/>
  <c r="G53" i="2" s="1"/>
  <c r="G54" i="2" s="1"/>
  <c r="S12" i="9"/>
  <c r="S14" i="9"/>
  <c r="S13" i="9"/>
  <c r="X14" i="9"/>
  <c r="Y14" i="9"/>
  <c r="Z14" i="9"/>
  <c r="S15" i="9"/>
  <c r="S16" i="9"/>
  <c r="X16" i="9"/>
  <c r="Y16" i="9"/>
  <c r="Z16" i="9"/>
  <c r="R17" i="9"/>
  <c r="S17" i="9"/>
  <c r="Z17" i="9"/>
  <c r="R18" i="9"/>
  <c r="S18" i="9"/>
  <c r="R19" i="9"/>
  <c r="S19" i="9"/>
  <c r="X19" i="9"/>
  <c r="Y19" i="9"/>
  <c r="Z19" i="9"/>
  <c r="R20" i="9"/>
  <c r="S20" i="9"/>
  <c r="R21" i="9"/>
  <c r="S21" i="9"/>
  <c r="R22" i="9"/>
  <c r="S22" i="9"/>
  <c r="R23" i="9"/>
  <c r="S23" i="9"/>
  <c r="R24" i="9"/>
  <c r="S24" i="9"/>
  <c r="R25" i="9"/>
  <c r="S25" i="9"/>
  <c r="R26" i="9"/>
  <c r="S26" i="9"/>
  <c r="R27" i="9"/>
  <c r="S27" i="9"/>
  <c r="R28" i="9"/>
  <c r="S28" i="9"/>
  <c r="S29" i="9"/>
  <c r="X29" i="9"/>
  <c r="Y29" i="9"/>
  <c r="Z29" i="9"/>
  <c r="S30" i="9"/>
  <c r="X30" i="9"/>
  <c r="Y30" i="9"/>
  <c r="Z30" i="9"/>
  <c r="S31" i="9"/>
  <c r="X31" i="9"/>
  <c r="Y31" i="9"/>
  <c r="Z31" i="9"/>
  <c r="S32" i="9"/>
  <c r="X32" i="9"/>
  <c r="Y32" i="9"/>
  <c r="Z32" i="9"/>
  <c r="S33" i="9"/>
  <c r="X33" i="9"/>
  <c r="Y33" i="9"/>
  <c r="Z33" i="9"/>
  <c r="S34" i="9"/>
  <c r="X34" i="9"/>
  <c r="Y34" i="9"/>
  <c r="Z34" i="9"/>
  <c r="S35" i="9"/>
  <c r="X35" i="9"/>
  <c r="Y35" i="9"/>
  <c r="Z35" i="9"/>
  <c r="S36" i="9"/>
  <c r="X36" i="9"/>
  <c r="Y36" i="9"/>
  <c r="Z36" i="9"/>
  <c r="S37" i="9"/>
  <c r="X37" i="9"/>
  <c r="Y37" i="9"/>
  <c r="Z37" i="9"/>
  <c r="S38" i="9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Y13" i="9" s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U20" i="9" s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H99" i="1"/>
  <c r="I99" i="1"/>
  <c r="J99" i="1"/>
  <c r="K99" i="1"/>
  <c r="L99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103" i="1"/>
  <c r="G103" i="1"/>
  <c r="H103" i="1"/>
  <c r="I103" i="1"/>
  <c r="J103" i="1"/>
  <c r="K103" i="1"/>
  <c r="L103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7" i="1"/>
  <c r="G107" i="1"/>
  <c r="H107" i="1"/>
  <c r="I107" i="1"/>
  <c r="J107" i="1"/>
  <c r="K107" i="1"/>
  <c r="L107" i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11" i="1"/>
  <c r="G111" i="1"/>
  <c r="H111" i="1"/>
  <c r="I111" i="1"/>
  <c r="J111" i="1"/>
  <c r="K111" i="1"/>
  <c r="L111" i="1"/>
  <c r="F112" i="1"/>
  <c r="G112" i="1"/>
  <c r="H112" i="1"/>
  <c r="I112" i="1"/>
  <c r="J112" i="1"/>
  <c r="K112" i="1"/>
  <c r="L112" i="1"/>
  <c r="F113" i="1"/>
  <c r="G113" i="1"/>
  <c r="H113" i="1"/>
  <c r="I113" i="1"/>
  <c r="J113" i="1"/>
  <c r="K113" i="1"/>
  <c r="L113" i="1"/>
  <c r="F114" i="1"/>
  <c r="G114" i="1"/>
  <c r="H114" i="1"/>
  <c r="I114" i="1"/>
  <c r="J114" i="1"/>
  <c r="K114" i="1"/>
  <c r="L114" i="1"/>
  <c r="F115" i="1"/>
  <c r="G115" i="1"/>
  <c r="H115" i="1"/>
  <c r="I115" i="1"/>
  <c r="J115" i="1"/>
  <c r="K115" i="1"/>
  <c r="L115" i="1"/>
  <c r="F116" i="1"/>
  <c r="G116" i="1"/>
  <c r="H116" i="1"/>
  <c r="I116" i="1"/>
  <c r="J116" i="1"/>
  <c r="K116" i="1"/>
  <c r="L116" i="1"/>
  <c r="F117" i="1"/>
  <c r="G117" i="1"/>
  <c r="H117" i="1"/>
  <c r="I117" i="1"/>
  <c r="J117" i="1"/>
  <c r="K117" i="1"/>
  <c r="L117" i="1"/>
  <c r="F118" i="1"/>
  <c r="G118" i="1"/>
  <c r="H118" i="1"/>
  <c r="I118" i="1"/>
  <c r="J118" i="1"/>
  <c r="K118" i="1"/>
  <c r="L118" i="1"/>
  <c r="F119" i="1"/>
  <c r="G119" i="1"/>
  <c r="H119" i="1"/>
  <c r="I119" i="1"/>
  <c r="J119" i="1"/>
  <c r="K119" i="1"/>
  <c r="L119" i="1"/>
  <c r="F120" i="1"/>
  <c r="G120" i="1"/>
  <c r="H120" i="1"/>
  <c r="I120" i="1"/>
  <c r="J120" i="1"/>
  <c r="K120" i="1"/>
  <c r="L120" i="1"/>
  <c r="F121" i="1"/>
  <c r="G121" i="1"/>
  <c r="H121" i="1"/>
  <c r="I121" i="1"/>
  <c r="J121" i="1"/>
  <c r="K121" i="1"/>
  <c r="L121" i="1"/>
  <c r="F122" i="1"/>
  <c r="G122" i="1"/>
  <c r="H122" i="1"/>
  <c r="I122" i="1"/>
  <c r="J122" i="1"/>
  <c r="K122" i="1"/>
  <c r="L122" i="1"/>
  <c r="F123" i="1"/>
  <c r="G123" i="1"/>
  <c r="H123" i="1"/>
  <c r="I123" i="1"/>
  <c r="J123" i="1"/>
  <c r="K123" i="1"/>
  <c r="L123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X15" i="9" s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L38" i="1"/>
  <c r="K38" i="1"/>
  <c r="J38" i="1"/>
  <c r="I38" i="1"/>
  <c r="H38" i="1"/>
  <c r="G38" i="1"/>
  <c r="F38" i="1"/>
  <c r="C31" i="1"/>
  <c r="C32" i="1"/>
  <c r="C33" i="1"/>
  <c r="C30" i="1"/>
  <c r="B31" i="1"/>
  <c r="I31" i="1" s="1"/>
  <c r="B32" i="1"/>
  <c r="F32" i="1" s="1"/>
  <c r="B33" i="1"/>
  <c r="B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169" i="1" l="1"/>
  <c r="F170" i="1"/>
  <c r="J30" i="1"/>
  <c r="F30" i="1"/>
  <c r="D38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X13" i="9"/>
  <c r="Z15" i="9"/>
  <c r="Y15" i="9"/>
  <c r="Z13" i="9"/>
  <c r="X20" i="9"/>
  <c r="Z20" i="9"/>
  <c r="H54" i="2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E37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T20" i="9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T37" i="9"/>
  <c r="U37" i="9"/>
  <c r="P26" i="9"/>
  <c r="Q26" i="9"/>
  <c r="Q22" i="9"/>
  <c r="P22" i="9"/>
  <c r="P27" i="9"/>
  <c r="Q27" i="9"/>
  <c r="P23" i="9"/>
  <c r="Q23" i="9"/>
  <c r="T39" i="9"/>
  <c r="U39" i="9"/>
  <c r="T35" i="9"/>
  <c r="U35" i="9"/>
  <c r="T31" i="9"/>
  <c r="U31" i="9"/>
  <c r="Q28" i="9"/>
  <c r="P28" i="9"/>
  <c r="P24" i="9"/>
  <c r="Q24" i="9"/>
  <c r="Q20" i="9"/>
  <c r="P20" i="9"/>
  <c r="T33" i="9"/>
  <c r="U33" i="9"/>
  <c r="T29" i="9"/>
  <c r="U29" i="9"/>
  <c r="U38" i="9"/>
  <c r="T38" i="9"/>
  <c r="U34" i="9"/>
  <c r="T34" i="9"/>
  <c r="T30" i="9"/>
  <c r="U30" i="9"/>
  <c r="Y20" i="9"/>
  <c r="U36" i="9"/>
  <c r="T36" i="9"/>
  <c r="U32" i="9"/>
  <c r="T32" i="9"/>
  <c r="P25" i="9"/>
  <c r="Q25" i="9"/>
  <c r="Q21" i="9"/>
  <c r="P21" i="9"/>
  <c r="Z18" i="9"/>
  <c r="U28" i="9"/>
  <c r="U27" i="9"/>
  <c r="U25" i="9"/>
  <c r="U21" i="9"/>
  <c r="U26" i="9"/>
  <c r="U24" i="9"/>
  <c r="X22" i="9"/>
  <c r="X23" i="9"/>
  <c r="Z22" i="9"/>
  <c r="Z23" i="9"/>
  <c r="Y18" i="9"/>
  <c r="X17" i="9"/>
  <c r="Z25" i="9"/>
  <c r="Z26" i="9"/>
  <c r="Z27" i="9"/>
  <c r="Z21" i="9"/>
  <c r="Z24" i="9"/>
  <c r="Z28" i="9"/>
  <c r="Y22" i="9"/>
  <c r="Y23" i="9"/>
  <c r="U23" i="9"/>
  <c r="U22" i="9"/>
  <c r="X18" i="9"/>
  <c r="Y28" i="9"/>
  <c r="Y27" i="9"/>
  <c r="Y25" i="9"/>
  <c r="Y21" i="9"/>
  <c r="Y26" i="9"/>
  <c r="Y24" i="9"/>
  <c r="T22" i="9"/>
  <c r="T23" i="9"/>
  <c r="X28" i="9"/>
  <c r="X25" i="9"/>
  <c r="X26" i="9"/>
  <c r="X27" i="9"/>
  <c r="X21" i="9"/>
  <c r="X24" i="9"/>
  <c r="T28" i="9"/>
  <c r="T25" i="9"/>
  <c r="T26" i="9"/>
  <c r="T27" i="9"/>
  <c r="T21" i="9"/>
  <c r="T24" i="9"/>
  <c r="Y17" i="9"/>
  <c r="T19" i="9"/>
  <c r="U19" i="9"/>
  <c r="P19" i="9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92" i="9"/>
  <c r="AQ89" i="9"/>
  <c r="AH86" i="9"/>
  <c r="AQ96" i="9"/>
  <c r="AP111" i="9"/>
  <c r="AP107" i="9"/>
  <c r="AP103" i="9"/>
  <c r="AP98" i="9"/>
  <c r="AQ63" i="9"/>
  <c r="AH61" i="9"/>
  <c r="AH59" i="9"/>
  <c r="AR57" i="9"/>
  <c r="AH55" i="9"/>
  <c r="AR53" i="9"/>
  <c r="AR50" i="9"/>
  <c r="AH49" i="9"/>
  <c r="AR47" i="9"/>
  <c r="AH46" i="9"/>
  <c r="AH110" i="9"/>
  <c r="AR108" i="9"/>
  <c r="AH106" i="9"/>
  <c r="AR104" i="9"/>
  <c r="AR101" i="9"/>
  <c r="AH99" i="9"/>
  <c r="AR97" i="9"/>
  <c r="AP77" i="9"/>
  <c r="AP72" i="9"/>
  <c r="AQ101" i="9"/>
  <c r="AQ97" i="9"/>
  <c r="AH95" i="9"/>
  <c r="AR92" i="9"/>
  <c r="AR88" i="9"/>
  <c r="AR85" i="9"/>
  <c r="AH84" i="9"/>
  <c r="AR78" i="9"/>
  <c r="AP69" i="9"/>
  <c r="AP67" i="9"/>
  <c r="AQ58" i="9"/>
  <c r="AQ46" i="9"/>
  <c r="AH44" i="9"/>
  <c r="AH42" i="9"/>
  <c r="AP90" i="9"/>
  <c r="AP87" i="9"/>
  <c r="AQ82" i="9"/>
  <c r="AQ78" i="9"/>
  <c r="AH76" i="9"/>
  <c r="AR74" i="9"/>
  <c r="AH72" i="9"/>
  <c r="AH91" i="9"/>
  <c r="AP86" i="9"/>
  <c r="AP83" i="9"/>
  <c r="AP80" i="9"/>
  <c r="AQ75" i="9"/>
  <c r="AR70" i="9"/>
  <c r="AH68" i="9"/>
  <c r="AR65" i="9"/>
  <c r="AP56" i="9"/>
  <c r="AP51" i="9"/>
  <c r="AQ44" i="9"/>
  <c r="AQ41" i="9"/>
  <c r="AR77" i="9"/>
  <c r="AQ111" i="9"/>
  <c r="AR103" i="9"/>
  <c r="AQ95" i="9"/>
  <c r="AR110" i="9"/>
  <c r="AH69" i="9"/>
  <c r="AH81" i="9"/>
  <c r="AP54" i="9"/>
  <c r="AP65" i="9"/>
  <c r="AQ67" i="9"/>
  <c r="AH60" i="9"/>
  <c r="AR58" i="9"/>
  <c r="AH56" i="9"/>
  <c r="AR54" i="9"/>
  <c r="AH52" i="9"/>
  <c r="AH50" i="9"/>
  <c r="AR48" i="9"/>
  <c r="AR109" i="9"/>
  <c r="AR105" i="9"/>
  <c r="AH100" i="9"/>
  <c r="AR98" i="9"/>
  <c r="AP76" i="9"/>
  <c r="AQ109" i="9"/>
  <c r="AQ105" i="9"/>
  <c r="AQ99" i="9"/>
  <c r="AH96" i="9"/>
  <c r="AR93" i="9"/>
  <c r="AR89" i="9"/>
  <c r="AH87" i="9"/>
  <c r="AH82" i="9"/>
  <c r="AP64" i="9"/>
  <c r="AQ61" i="9"/>
  <c r="AQ59" i="9"/>
  <c r="AQ53" i="9"/>
  <c r="AQ49" i="9"/>
  <c r="AH45" i="9"/>
  <c r="AR41" i="9"/>
  <c r="AP95" i="9"/>
  <c r="AQ86" i="9"/>
  <c r="AQ83" i="9"/>
  <c r="AQ79" i="9"/>
  <c r="AR75" i="9"/>
  <c r="AQ77" i="9"/>
  <c r="AQ71" i="9"/>
  <c r="AR66" i="9"/>
  <c r="AH64" i="9"/>
  <c r="AH62" i="9"/>
  <c r="AP59" i="9"/>
  <c r="AP50" i="9"/>
  <c r="AQ45" i="9"/>
  <c r="AQ42" i="9"/>
  <c r="AQ56" i="9"/>
  <c r="AP70" i="9"/>
  <c r="AR81" i="9"/>
  <c r="AR94" i="9"/>
  <c r="AR43" i="9"/>
  <c r="AQ87" i="9"/>
  <c r="AP85" i="9"/>
  <c r="AQ47" i="9"/>
  <c r="AQ104" i="9"/>
  <c r="AP92" i="9"/>
  <c r="AP82" i="9"/>
  <c r="AP96" i="9"/>
  <c r="AQ51" i="9"/>
  <c r="AP60" i="9"/>
  <c r="AR69" i="9"/>
  <c r="AP81" i="9"/>
  <c r="AH73" i="9"/>
  <c r="AH41" i="9"/>
  <c r="AQ57" i="9"/>
  <c r="AR84" i="9"/>
  <c r="AR91" i="9"/>
  <c r="AH103" i="9"/>
  <c r="AH111" i="9"/>
  <c r="AH58" i="9"/>
  <c r="AP99" i="9"/>
  <c r="AQ90" i="9"/>
  <c r="AP41" i="9"/>
  <c r="AP48" i="9"/>
  <c r="AP53" i="9"/>
  <c r="AR73" i="9"/>
  <c r="AH67" i="9"/>
  <c r="AP105" i="9"/>
  <c r="AR40" i="9"/>
  <c r="AP44" i="9"/>
  <c r="AR51" i="9"/>
  <c r="AR102" i="9"/>
  <c r="AP46" i="9"/>
  <c r="AP55" i="9"/>
  <c r="AP61" i="9"/>
  <c r="AH65" i="9"/>
  <c r="AH70" i="9"/>
  <c r="AQ72" i="9"/>
  <c r="AQ76" i="9"/>
  <c r="AH74" i="9"/>
  <c r="AQ80" i="9"/>
  <c r="AP93" i="9"/>
  <c r="AR44" i="9"/>
  <c r="AQ50" i="9"/>
  <c r="AQ54" i="9"/>
  <c r="AQ60" i="9"/>
  <c r="AP68" i="9"/>
  <c r="AH85" i="9"/>
  <c r="AH88" i="9"/>
  <c r="AH92" i="9"/>
  <c r="AR95" i="9"/>
  <c r="AQ102" i="9"/>
  <c r="AQ106" i="9"/>
  <c r="AQ110" i="9"/>
  <c r="AH97" i="9"/>
  <c r="AR99" i="9"/>
  <c r="AH104" i="9"/>
  <c r="AH108" i="9"/>
  <c r="AH47" i="9"/>
  <c r="AR49" i="9"/>
  <c r="AH53" i="9"/>
  <c r="AR55" i="9"/>
  <c r="AR61" i="9"/>
  <c r="AQ64" i="9"/>
  <c r="AP100" i="9"/>
  <c r="AP106" i="9"/>
  <c r="AQ93" i="9"/>
  <c r="AQ70" i="9"/>
  <c r="AR64" i="9"/>
  <c r="AP91" i="9"/>
  <c r="AH80" i="9"/>
  <c r="AR87" i="9"/>
  <c r="AH107" i="9"/>
  <c r="AR46" i="9"/>
  <c r="AR52" i="9"/>
  <c r="AR86" i="9"/>
  <c r="AR83" i="9"/>
  <c r="AR106" i="9"/>
  <c r="AQ65" i="9"/>
  <c r="AR79" i="9"/>
  <c r="AH90" i="9"/>
  <c r="AQ98" i="9"/>
  <c r="AR67" i="9"/>
  <c r="AH94" i="9"/>
  <c r="AQ73" i="9"/>
  <c r="AR111" i="9"/>
  <c r="AR71" i="9"/>
  <c r="AP49" i="9"/>
  <c r="AP57" i="9"/>
  <c r="AR76" i="9"/>
  <c r="AH77" i="9"/>
  <c r="AH63" i="9"/>
  <c r="AQ43" i="9"/>
  <c r="AR72" i="9"/>
  <c r="AR60" i="9"/>
  <c r="AQ103" i="9"/>
  <c r="AQ74" i="9"/>
  <c r="AP47" i="9"/>
  <c r="AP58" i="9"/>
  <c r="AR62" i="9"/>
  <c r="AH66" i="9"/>
  <c r="AP79" i="9"/>
  <c r="AH75" i="9"/>
  <c r="AQ81" i="9"/>
  <c r="AP94" i="9"/>
  <c r="AR42" i="9"/>
  <c r="AR45" i="9"/>
  <c r="AQ55" i="9"/>
  <c r="AP62" i="9"/>
  <c r="AR82" i="9"/>
  <c r="AH89" i="9"/>
  <c r="AH93" i="9"/>
  <c r="AR96" i="9"/>
  <c r="AP73" i="9"/>
  <c r="AH98" i="9"/>
  <c r="AR100" i="9"/>
  <c r="AH105" i="9"/>
  <c r="AH109" i="9"/>
  <c r="AH48" i="9"/>
  <c r="AH51" i="9"/>
  <c r="AH54" i="9"/>
  <c r="AR56" i="9"/>
  <c r="AQ62" i="9"/>
  <c r="AP101" i="9"/>
  <c r="AQ88" i="9"/>
  <c r="AP45" i="9"/>
  <c r="AQ52" i="9"/>
  <c r="AQ66" i="9"/>
  <c r="AP78" i="9"/>
  <c r="AP63" i="9"/>
  <c r="AH40" i="9"/>
  <c r="AQ107" i="9"/>
  <c r="AP52" i="9"/>
  <c r="AQ108" i="9"/>
  <c r="AP40" i="9"/>
  <c r="AP88" i="9"/>
  <c r="AQ91" i="9"/>
  <c r="AR63" i="9"/>
  <c r="AP84" i="9"/>
  <c r="AH71" i="9"/>
  <c r="AQ84" i="9"/>
  <c r="AP89" i="9"/>
  <c r="AH43" i="9"/>
  <c r="AH78" i="9"/>
  <c r="AH83" i="9"/>
  <c r="AQ100" i="9"/>
  <c r="AP75" i="9"/>
  <c r="AH101" i="9"/>
  <c r="AH57" i="9"/>
  <c r="AR59" i="9"/>
  <c r="AP97" i="9"/>
  <c r="AP102" i="9"/>
  <c r="AP110" i="9"/>
  <c r="AQ68" i="9"/>
  <c r="AQ94" i="9"/>
  <c r="AP43" i="9"/>
  <c r="AH102" i="9"/>
  <c r="AQ48" i="9"/>
  <c r="AP109" i="9"/>
  <c r="AR68" i="9"/>
  <c r="AP104" i="9"/>
  <c r="AQ40" i="9"/>
  <c r="AP71" i="9"/>
  <c r="AH79" i="9"/>
  <c r="AR90" i="9"/>
  <c r="AP108" i="9"/>
  <c r="AP74" i="9"/>
  <c r="AR107" i="9"/>
  <c r="AQ69" i="9"/>
  <c r="AQ85" i="9"/>
  <c r="AP66" i="9"/>
  <c r="AR80" i="9"/>
  <c r="AQ12" i="9"/>
  <c r="AR39" i="9"/>
  <c r="AH39" i="9"/>
  <c r="AQ38" i="9"/>
  <c r="AP37" i="9"/>
  <c r="AR35" i="9"/>
  <c r="AH35" i="9"/>
  <c r="AQ34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H14" i="9"/>
  <c r="AP12" i="9"/>
  <c r="AQ39" i="9"/>
  <c r="AP38" i="9"/>
  <c r="AR36" i="9"/>
  <c r="AH36" i="9"/>
  <c r="AQ35" i="9"/>
  <c r="AP34" i="9"/>
  <c r="AR32" i="9"/>
  <c r="AH32" i="9"/>
  <c r="AQ31" i="9"/>
  <c r="AP30" i="9"/>
  <c r="AR28" i="9"/>
  <c r="AH28" i="9"/>
  <c r="AQ27" i="9"/>
  <c r="AP26" i="9"/>
  <c r="AR24" i="9"/>
  <c r="AH24" i="9"/>
  <c r="AQ23" i="9"/>
  <c r="AP22" i="9"/>
  <c r="AR20" i="9"/>
  <c r="AH20" i="9"/>
  <c r="AQ19" i="9"/>
  <c r="AP18" i="9"/>
  <c r="AR16" i="9"/>
  <c r="AH16" i="9"/>
  <c r="AQ15" i="9"/>
  <c r="AP14" i="9"/>
  <c r="AR13" i="9"/>
  <c r="AH13" i="9"/>
  <c r="AH12" i="9"/>
  <c r="AP39" i="9"/>
  <c r="AR37" i="9"/>
  <c r="AH37" i="9"/>
  <c r="AQ36" i="9"/>
  <c r="AP35" i="9"/>
  <c r="AR33" i="9"/>
  <c r="AH33" i="9"/>
  <c r="AQ32" i="9"/>
  <c r="AP31" i="9"/>
  <c r="AR29" i="9"/>
  <c r="AH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Q13" i="9"/>
  <c r="AR12" i="9"/>
  <c r="AR38" i="9"/>
  <c r="AH38" i="9"/>
  <c r="AQ37" i="9"/>
  <c r="AP36" i="9"/>
  <c r="AR34" i="9"/>
  <c r="AH34" i="9"/>
  <c r="AQ33" i="9"/>
  <c r="AP32" i="9"/>
  <c r="AR30" i="9"/>
  <c r="AH30" i="9"/>
  <c r="AQ29" i="9"/>
  <c r="AP28" i="9"/>
  <c r="AR26" i="9"/>
  <c r="AH26" i="9"/>
  <c r="AQ25" i="9"/>
  <c r="AP24" i="9"/>
  <c r="AR22" i="9"/>
  <c r="AH22" i="9"/>
  <c r="AQ21" i="9"/>
  <c r="AP20" i="9"/>
  <c r="AR18" i="9"/>
  <c r="AH18" i="9"/>
  <c r="AQ17" i="9"/>
  <c r="AP16" i="9"/>
  <c r="AR14" i="9"/>
  <c r="AP13" i="9"/>
  <c r="E163" i="1"/>
  <c r="E92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44" i="1"/>
  <c r="E140" i="1"/>
  <c r="E124" i="1"/>
  <c r="E60" i="1"/>
  <c r="E38" i="1"/>
  <c r="E149" i="1"/>
  <c r="E145" i="1"/>
  <c r="E141" i="1"/>
  <c r="E137" i="1"/>
  <c r="E134" i="1"/>
  <c r="E133" i="1"/>
  <c r="E129" i="1"/>
  <c r="E125" i="1"/>
  <c r="E121" i="1"/>
  <c r="E117" i="1"/>
  <c r="E113" i="1"/>
  <c r="E109" i="1"/>
  <c r="E105" i="1"/>
  <c r="E102" i="1"/>
  <c r="E101" i="1"/>
  <c r="E97" i="1"/>
  <c r="E93" i="1"/>
  <c r="E89" i="1"/>
  <c r="E85" i="1"/>
  <c r="E81" i="1"/>
  <c r="E77" i="1"/>
  <c r="E73" i="1"/>
  <c r="E70" i="1"/>
  <c r="E69" i="1"/>
  <c r="E65" i="1"/>
  <c r="E61" i="1"/>
  <c r="E57" i="1"/>
  <c r="E53" i="1"/>
  <c r="E49" i="1"/>
  <c r="E45" i="1"/>
  <c r="E41" i="1"/>
  <c r="E150" i="1"/>
  <c r="E138" i="1"/>
  <c r="E122" i="1"/>
  <c r="E118" i="1"/>
  <c r="E112" i="1"/>
  <c r="E108" i="1"/>
  <c r="E106" i="1"/>
  <c r="E90" i="1"/>
  <c r="E86" i="1"/>
  <c r="E80" i="1"/>
  <c r="E76" i="1"/>
  <c r="E74" i="1"/>
  <c r="E58" i="1"/>
  <c r="E54" i="1"/>
  <c r="E50" i="1"/>
  <c r="E48" i="1"/>
  <c r="E44" i="1"/>
  <c r="E42" i="1"/>
  <c r="E128" i="1"/>
  <c r="E96" i="1"/>
  <c r="Q13" i="9"/>
  <c r="E64" i="1"/>
  <c r="E146" i="1"/>
  <c r="E142" i="1"/>
  <c r="E130" i="1"/>
  <c r="E126" i="1"/>
  <c r="E114" i="1"/>
  <c r="E110" i="1"/>
  <c r="E98" i="1"/>
  <c r="E94" i="1"/>
  <c r="E82" i="1"/>
  <c r="E78" i="1"/>
  <c r="E66" i="1"/>
  <c r="E62" i="1"/>
  <c r="E46" i="1"/>
  <c r="E152" i="1"/>
  <c r="E148" i="1"/>
  <c r="E136" i="1"/>
  <c r="E132" i="1"/>
  <c r="E120" i="1"/>
  <c r="E116" i="1"/>
  <c r="E104" i="1"/>
  <c r="E100" i="1"/>
  <c r="E88" i="1"/>
  <c r="E84" i="1"/>
  <c r="E72" i="1"/>
  <c r="E68" i="1"/>
  <c r="E56" i="1"/>
  <c r="E52" i="1"/>
  <c r="E40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F33" i="1"/>
  <c r="L33" i="1"/>
  <c r="K33" i="1"/>
  <c r="G33" i="1"/>
  <c r="H30" i="1"/>
  <c r="K31" i="1"/>
  <c r="I30" i="1"/>
  <c r="I33" i="1"/>
  <c r="G31" i="1"/>
  <c r="L30" i="1"/>
  <c r="H33" i="1"/>
  <c r="L32" i="1"/>
  <c r="G32" i="1"/>
  <c r="J31" i="1"/>
  <c r="G30" i="1"/>
  <c r="K30" i="1"/>
  <c r="J33" i="1"/>
  <c r="I32" i="1"/>
  <c r="L31" i="1"/>
  <c r="H31" i="1"/>
  <c r="H32" i="1"/>
  <c r="K32" i="1"/>
  <c r="F31" i="1"/>
  <c r="J32" i="1"/>
  <c r="F171" i="1" l="1"/>
  <c r="D170" i="1"/>
  <c r="R14" i="9"/>
  <c r="R13" i="9"/>
  <c r="R12" i="9"/>
  <c r="P13" i="9"/>
  <c r="Q14" i="9"/>
  <c r="P33" i="9"/>
  <c r="P35" i="9"/>
  <c r="P37" i="9"/>
  <c r="Q30" i="9"/>
  <c r="Q33" i="9"/>
  <c r="Q35" i="9"/>
  <c r="Q37" i="9"/>
  <c r="P29" i="9"/>
  <c r="P31" i="9"/>
  <c r="P32" i="9"/>
  <c r="P34" i="9"/>
  <c r="P36" i="9"/>
  <c r="Q29" i="9"/>
  <c r="Q31" i="9"/>
  <c r="Q32" i="9"/>
  <c r="Q34" i="9"/>
  <c r="P30" i="9"/>
  <c r="Q36" i="9"/>
  <c r="P16" i="9"/>
  <c r="P14" i="9"/>
  <c r="P15" i="9"/>
  <c r="R16" i="9"/>
  <c r="R15" i="9"/>
  <c r="R38" i="9"/>
  <c r="R39" i="9"/>
  <c r="P12" i="9"/>
  <c r="P39" i="9"/>
  <c r="Q39" i="9"/>
  <c r="P38" i="9"/>
  <c r="Q38" i="9"/>
  <c r="Q12" i="9"/>
  <c r="R32" i="9"/>
  <c r="R34" i="9"/>
  <c r="R36" i="9"/>
  <c r="R30" i="9"/>
  <c r="R33" i="9"/>
  <c r="R35" i="9"/>
  <c r="R37" i="9"/>
  <c r="R29" i="9"/>
  <c r="R31" i="9"/>
  <c r="Q16" i="9"/>
  <c r="Q15" i="9"/>
  <c r="AR9" i="9"/>
  <c r="M13" i="8" s="1"/>
  <c r="AQ9" i="9"/>
  <c r="L13" i="8" s="1"/>
  <c r="AH9" i="9"/>
  <c r="J13" i="8" s="1"/>
  <c r="AP9" i="9"/>
  <c r="K13" i="8" s="1"/>
  <c r="D199" i="1"/>
  <c r="C199" i="1"/>
  <c r="D198" i="1"/>
  <c r="C198" i="1"/>
  <c r="D44" i="4"/>
  <c r="E44" i="4"/>
  <c r="F44" i="4"/>
  <c r="G44" i="4"/>
  <c r="C44" i="4"/>
  <c r="B41" i="4"/>
  <c r="B42" i="4"/>
  <c r="B43" i="4"/>
  <c r="B40" i="4"/>
  <c r="K29" i="2"/>
  <c r="J29" i="2"/>
  <c r="I29" i="2"/>
  <c r="F29" i="2"/>
  <c r="E29" i="2"/>
  <c r="K22" i="2"/>
  <c r="J22" i="2"/>
  <c r="I22" i="2"/>
  <c r="F22" i="2"/>
  <c r="E22" i="2"/>
  <c r="J15" i="2"/>
  <c r="K15" i="2"/>
  <c r="I15" i="2"/>
  <c r="F15" i="2"/>
  <c r="E15" i="2"/>
  <c r="I8" i="2"/>
  <c r="J8" i="2"/>
  <c r="K8" i="2"/>
  <c r="F172" i="1" l="1"/>
  <c r="D171" i="1"/>
  <c r="H32" i="2"/>
  <c r="H31" i="2"/>
  <c r="H30" i="2"/>
  <c r="K31" i="2"/>
  <c r="K30" i="2"/>
  <c r="K32" i="2"/>
  <c r="F30" i="2"/>
  <c r="F32" i="2"/>
  <c r="F31" i="2"/>
  <c r="I32" i="2"/>
  <c r="I31" i="2"/>
  <c r="I30" i="2"/>
  <c r="G31" i="2"/>
  <c r="G30" i="2"/>
  <c r="G32" i="2"/>
  <c r="J30" i="2"/>
  <c r="J32" i="2"/>
  <c r="J31" i="2"/>
  <c r="H23" i="2"/>
  <c r="H25" i="2"/>
  <c r="H24" i="2"/>
  <c r="I25" i="2"/>
  <c r="I24" i="2"/>
  <c r="I23" i="2"/>
  <c r="F24" i="2"/>
  <c r="F23" i="2"/>
  <c r="F25" i="2"/>
  <c r="J24" i="2"/>
  <c r="J23" i="2"/>
  <c r="J25" i="2"/>
  <c r="G25" i="2"/>
  <c r="G24" i="2"/>
  <c r="G23" i="2"/>
  <c r="K25" i="2"/>
  <c r="K24" i="2"/>
  <c r="K23" i="2"/>
  <c r="G18" i="2"/>
  <c r="G16" i="2"/>
  <c r="G17" i="2"/>
  <c r="J16" i="2"/>
  <c r="J17" i="2"/>
  <c r="J18" i="2"/>
  <c r="H17" i="2"/>
  <c r="H18" i="2"/>
  <c r="H16" i="2"/>
  <c r="I17" i="2"/>
  <c r="I18" i="2"/>
  <c r="I16" i="2"/>
  <c r="F16" i="2"/>
  <c r="F17" i="2"/>
  <c r="F18" i="2"/>
  <c r="K18" i="2"/>
  <c r="K16" i="2"/>
  <c r="K17" i="2"/>
  <c r="J9" i="2"/>
  <c r="J10" i="2"/>
  <c r="J11" i="2"/>
  <c r="I10" i="2"/>
  <c r="I9" i="2"/>
  <c r="I11" i="2"/>
  <c r="G11" i="2"/>
  <c r="G10" i="2"/>
  <c r="G9" i="2"/>
  <c r="H11" i="2"/>
  <c r="H9" i="2"/>
  <c r="H10" i="2"/>
  <c r="K11" i="2"/>
  <c r="K9" i="2"/>
  <c r="K10" i="2"/>
  <c r="F9" i="2"/>
  <c r="F11" i="2"/>
  <c r="F10" i="2"/>
  <c r="D200" i="1"/>
  <c r="AM62" i="9" s="1"/>
  <c r="C200" i="1"/>
  <c r="H13" i="4"/>
  <c r="I13" i="4"/>
  <c r="J13" i="4"/>
  <c r="F173" i="1" l="1"/>
  <c r="D172" i="1"/>
  <c r="AE107" i="9"/>
  <c r="AE89" i="9"/>
  <c r="AE98" i="9"/>
  <c r="AE87" i="9"/>
  <c r="AE110" i="9"/>
  <c r="AE94" i="9"/>
  <c r="AE40" i="9"/>
  <c r="AE102" i="9"/>
  <c r="AE92" i="9"/>
  <c r="AE104" i="9"/>
  <c r="AE66" i="9"/>
  <c r="AE74" i="9"/>
  <c r="AE93" i="9"/>
  <c r="AE109" i="9"/>
  <c r="AE45" i="9"/>
  <c r="AE52" i="9"/>
  <c r="AE56" i="9"/>
  <c r="AE83" i="9"/>
  <c r="AE43" i="9"/>
  <c r="AE60" i="9"/>
  <c r="AE64" i="9"/>
  <c r="AE76" i="9"/>
  <c r="AE82" i="9"/>
  <c r="AE90" i="9"/>
  <c r="AE99" i="9"/>
  <c r="AE41" i="9"/>
  <c r="AE69" i="9"/>
  <c r="AE77" i="9"/>
  <c r="AE103" i="9"/>
  <c r="AE111" i="9"/>
  <c r="AE48" i="9"/>
  <c r="AE53" i="9"/>
  <c r="AE58" i="9"/>
  <c r="AE91" i="9"/>
  <c r="AE46" i="9"/>
  <c r="AE61" i="9"/>
  <c r="AE68" i="9"/>
  <c r="AE79" i="9"/>
  <c r="AE84" i="9"/>
  <c r="AE95" i="9"/>
  <c r="AE100" i="9"/>
  <c r="AE47" i="9"/>
  <c r="AE70" i="9"/>
  <c r="AE78" i="9"/>
  <c r="AE106" i="9"/>
  <c r="AE42" i="9"/>
  <c r="AE49" i="9"/>
  <c r="AE54" i="9"/>
  <c r="AE59" i="9"/>
  <c r="AE65" i="9"/>
  <c r="AE62" i="9"/>
  <c r="AE72" i="9"/>
  <c r="AE80" i="9"/>
  <c r="AE85" i="9"/>
  <c r="AE96" i="9"/>
  <c r="AE101" i="9"/>
  <c r="AE51" i="9"/>
  <c r="AE75" i="9"/>
  <c r="AE71" i="9"/>
  <c r="AE88" i="9"/>
  <c r="AE108" i="9"/>
  <c r="AE44" i="9"/>
  <c r="AE50" i="9"/>
  <c r="AE55" i="9"/>
  <c r="AE67" i="9"/>
  <c r="AE57" i="9"/>
  <c r="AE63" i="9"/>
  <c r="AE73" i="9"/>
  <c r="AE81" i="9"/>
  <c r="AE86" i="9"/>
  <c r="AE97" i="9"/>
  <c r="AE105" i="9"/>
  <c r="AE25" i="9"/>
  <c r="AE21" i="9"/>
  <c r="AE19" i="9"/>
  <c r="AE20" i="9"/>
  <c r="AE23" i="9"/>
  <c r="AE24" i="9"/>
  <c r="AE28" i="9"/>
  <c r="AE17" i="9"/>
  <c r="AE27" i="9"/>
  <c r="AE22" i="9"/>
  <c r="AE18" i="9"/>
  <c r="AE26" i="9"/>
  <c r="AE29" i="9"/>
  <c r="AE31" i="9"/>
  <c r="AE35" i="9"/>
  <c r="AE37" i="9"/>
  <c r="AE36" i="9"/>
  <c r="AE30" i="9"/>
  <c r="AE32" i="9"/>
  <c r="AE34" i="9"/>
  <c r="AE14" i="9"/>
  <c r="AE15" i="9"/>
  <c r="AE12" i="9"/>
  <c r="AE16" i="9"/>
  <c r="AE33" i="9"/>
  <c r="AE38" i="9"/>
  <c r="AE13" i="9"/>
  <c r="AE39" i="9"/>
  <c r="AM39" i="9"/>
  <c r="AM31" i="9"/>
  <c r="AL38" i="9"/>
  <c r="AJ48" i="9"/>
  <c r="AG30" i="9"/>
  <c r="AL29" i="9"/>
  <c r="AM25" i="9"/>
  <c r="AN80" i="9"/>
  <c r="AO29" i="9"/>
  <c r="AN16" i="9"/>
  <c r="AJ72" i="9"/>
  <c r="AJ47" i="9"/>
  <c r="AJ32" i="9"/>
  <c r="AG31" i="9"/>
  <c r="AM19" i="9"/>
  <c r="AF98" i="9"/>
  <c r="AJ70" i="9"/>
  <c r="AO28" i="9"/>
  <c r="AF105" i="9"/>
  <c r="AN60" i="9"/>
  <c r="AO14" i="9"/>
  <c r="AJ34" i="9"/>
  <c r="AJ33" i="9"/>
  <c r="AM27" i="9"/>
  <c r="AG33" i="9"/>
  <c r="AO17" i="9"/>
  <c r="AG14" i="9"/>
  <c r="AJ89" i="9"/>
  <c r="AN72" i="9"/>
  <c r="AJ98" i="9"/>
  <c r="AN76" i="9"/>
  <c r="AN39" i="9"/>
  <c r="AF29" i="9"/>
  <c r="AN27" i="9"/>
  <c r="AN38" i="9"/>
  <c r="AL39" i="9"/>
  <c r="AG39" i="9"/>
  <c r="AJ69" i="9"/>
  <c r="AJ62" i="9"/>
  <c r="AL75" i="9"/>
  <c r="AJ65" i="9"/>
  <c r="AL74" i="9"/>
  <c r="AN110" i="9"/>
  <c r="AN98" i="9"/>
  <c r="AG69" i="9"/>
  <c r="AO22" i="9"/>
  <c r="AL20" i="9"/>
  <c r="AJ21" i="9"/>
  <c r="AF14" i="9"/>
  <c r="AO13" i="9"/>
  <c r="AO33" i="9"/>
  <c r="AN23" i="9"/>
  <c r="AN17" i="9"/>
  <c r="AN29" i="9"/>
  <c r="AL25" i="9"/>
  <c r="AN36" i="9"/>
  <c r="AL33" i="9"/>
  <c r="AF36" i="9"/>
  <c r="AJ39" i="9"/>
  <c r="AO23" i="9"/>
  <c r="AG22" i="9"/>
  <c r="AM37" i="9"/>
  <c r="AG32" i="9"/>
  <c r="AG20" i="9"/>
  <c r="AJ25" i="9"/>
  <c r="AM26" i="9"/>
  <c r="AG36" i="9"/>
  <c r="AF40" i="9"/>
  <c r="AF52" i="9"/>
  <c r="AL45" i="9"/>
  <c r="AJ87" i="9"/>
  <c r="AL83" i="9"/>
  <c r="AO42" i="9"/>
  <c r="AM73" i="9"/>
  <c r="AL41" i="9"/>
  <c r="AL40" i="9"/>
  <c r="AF58" i="9"/>
  <c r="AL59" i="9"/>
  <c r="AF82" i="9"/>
  <c r="AL85" i="9"/>
  <c r="AO71" i="9"/>
  <c r="AL95" i="9"/>
  <c r="AN95" i="9"/>
  <c r="AM47" i="9"/>
  <c r="AO51" i="9"/>
  <c r="AF84" i="9"/>
  <c r="AO56" i="9"/>
  <c r="AM49" i="9"/>
  <c r="AF83" i="9"/>
  <c r="AN104" i="9"/>
  <c r="AL47" i="9"/>
  <c r="AO95" i="9"/>
  <c r="AG76" i="9"/>
  <c r="AJ78" i="9"/>
  <c r="AM42" i="9"/>
  <c r="AG57" i="9"/>
  <c r="AG50" i="9"/>
  <c r="AJ36" i="9"/>
  <c r="AJ26" i="9"/>
  <c r="AJ19" i="9"/>
  <c r="AF23" i="9"/>
  <c r="AL16" i="9"/>
  <c r="AG17" i="9"/>
  <c r="AM16" i="9"/>
  <c r="AL17" i="9"/>
  <c r="AL35" i="9"/>
  <c r="AO20" i="9"/>
  <c r="AL37" i="9"/>
  <c r="AL19" i="9"/>
  <c r="AO15" i="9"/>
  <c r="AO16" i="9"/>
  <c r="AJ13" i="9"/>
  <c r="AN31" i="9"/>
  <c r="AG34" i="9"/>
  <c r="AL24" i="9"/>
  <c r="AL34" i="9"/>
  <c r="AF34" i="9"/>
  <c r="AF56" i="9"/>
  <c r="AN79" i="9"/>
  <c r="AF63" i="9"/>
  <c r="AJ107" i="9"/>
  <c r="AL102" i="9"/>
  <c r="AN90" i="9"/>
  <c r="AM101" i="9"/>
  <c r="AO53" i="9"/>
  <c r="AL44" i="9"/>
  <c r="AL96" i="9"/>
  <c r="AN103" i="9"/>
  <c r="AL72" i="9"/>
  <c r="AF43" i="9"/>
  <c r="AJ45" i="9"/>
  <c r="AN86" i="9"/>
  <c r="AG83" i="9"/>
  <c r="AG44" i="9"/>
  <c r="AO66" i="9"/>
  <c r="AG77" i="9"/>
  <c r="AJ43" i="9"/>
  <c r="AN66" i="9"/>
  <c r="AN54" i="9"/>
  <c r="AN78" i="9"/>
  <c r="AJ58" i="9"/>
  <c r="AG60" i="9"/>
  <c r="AJ23" i="9"/>
  <c r="AO19" i="9"/>
  <c r="AL14" i="9"/>
  <c r="AF27" i="9"/>
  <c r="AJ14" i="9"/>
  <c r="AF32" i="9"/>
  <c r="AN21" i="9"/>
  <c r="AM14" i="9"/>
  <c r="AM33" i="9"/>
  <c r="AJ35" i="9"/>
  <c r="AN20" i="9"/>
  <c r="AJ20" i="9"/>
  <c r="AM30" i="9"/>
  <c r="AJ22" i="9"/>
  <c r="AF17" i="9"/>
  <c r="AG35" i="9"/>
  <c r="AG19" i="9"/>
  <c r="AL36" i="9"/>
  <c r="AF16" i="9"/>
  <c r="AO34" i="9"/>
  <c r="AJ17" i="9"/>
  <c r="AL28" i="9"/>
  <c r="AN15" i="9"/>
  <c r="AO27" i="9"/>
  <c r="AG16" i="9"/>
  <c r="AF19" i="9"/>
  <c r="AM20" i="9"/>
  <c r="AO18" i="9"/>
  <c r="AJ18" i="9"/>
  <c r="AF33" i="9"/>
  <c r="AL22" i="9"/>
  <c r="AF22" i="9"/>
  <c r="AN25" i="9"/>
  <c r="AJ75" i="9"/>
  <c r="AL88" i="9"/>
  <c r="AF96" i="9"/>
  <c r="AJ91" i="9"/>
  <c r="AF90" i="9"/>
  <c r="AL77" i="9"/>
  <c r="AM65" i="9"/>
  <c r="AJ63" i="9"/>
  <c r="AJ54" i="9"/>
  <c r="AO49" i="9"/>
  <c r="AN63" i="9"/>
  <c r="AL63" i="9"/>
  <c r="AL91" i="9"/>
  <c r="AL104" i="9"/>
  <c r="AJ60" i="9"/>
  <c r="AM111" i="9"/>
  <c r="AM102" i="9"/>
  <c r="AO81" i="9"/>
  <c r="AF57" i="9"/>
  <c r="AM84" i="9"/>
  <c r="AL43" i="9"/>
  <c r="AO72" i="9"/>
  <c r="AN74" i="9"/>
  <c r="AN53" i="9"/>
  <c r="AG74" i="9"/>
  <c r="AO54" i="9"/>
  <c r="AG100" i="9"/>
  <c r="AJ104" i="9"/>
  <c r="AN67" i="9"/>
  <c r="AM96" i="9"/>
  <c r="AO91" i="9"/>
  <c r="AN43" i="9"/>
  <c r="AL56" i="9"/>
  <c r="AG97" i="9"/>
  <c r="AG82" i="9"/>
  <c r="AG87" i="9"/>
  <c r="AO46" i="9"/>
  <c r="AO77" i="9"/>
  <c r="AM74" i="9"/>
  <c r="AL54" i="9"/>
  <c r="AN61" i="9"/>
  <c r="AL46" i="9"/>
  <c r="AM83" i="9"/>
  <c r="AF91" i="9"/>
  <c r="AM60" i="9"/>
  <c r="AG90" i="9"/>
  <c r="AJ66" i="9"/>
  <c r="AO55" i="9"/>
  <c r="AF87" i="9"/>
  <c r="AF85" i="9"/>
  <c r="AJ55" i="9"/>
  <c r="AJ64" i="9"/>
  <c r="AJ46" i="9"/>
  <c r="AF88" i="9"/>
  <c r="AL76" i="9"/>
  <c r="AM90" i="9"/>
  <c r="AL98" i="9"/>
  <c r="AF93" i="9"/>
  <c r="AL100" i="9"/>
  <c r="AM69" i="9"/>
  <c r="AJ101" i="9"/>
  <c r="AJ110" i="9"/>
  <c r="AJ105" i="9"/>
  <c r="AJ71" i="9"/>
  <c r="AF41" i="9"/>
  <c r="AJ52" i="9"/>
  <c r="AL58" i="9"/>
  <c r="AF100" i="9"/>
  <c r="AJ103" i="9"/>
  <c r="AF111" i="9"/>
  <c r="AF110" i="9"/>
  <c r="AN24" i="9"/>
  <c r="AM38" i="9"/>
  <c r="AO12" i="9"/>
  <c r="AN30" i="9"/>
  <c r="AF15" i="9"/>
  <c r="AG23" i="9"/>
  <c r="AM21" i="9"/>
  <c r="AO36" i="9"/>
  <c r="AM28" i="9"/>
  <c r="AL12" i="9"/>
  <c r="AF18" i="9"/>
  <c r="AF13" i="9"/>
  <c r="AN37" i="9"/>
  <c r="AJ30" i="9"/>
  <c r="AL26" i="9"/>
  <c r="AN14" i="9"/>
  <c r="AO21" i="9"/>
  <c r="AF28" i="9"/>
  <c r="AJ15" i="9"/>
  <c r="AO32" i="9"/>
  <c r="AJ16" i="9"/>
  <c r="AF21" i="9"/>
  <c r="AL32" i="9"/>
  <c r="AG29" i="9"/>
  <c r="AF25" i="9"/>
  <c r="AN13" i="9"/>
  <c r="AN34" i="9"/>
  <c r="AF26" i="9"/>
  <c r="AO24" i="9"/>
  <c r="AF20" i="9"/>
  <c r="AG28" i="9"/>
  <c r="AJ27" i="9"/>
  <c r="AM24" i="9"/>
  <c r="AL105" i="9"/>
  <c r="AJ41" i="9"/>
  <c r="AN68" i="9"/>
  <c r="AM91" i="9"/>
  <c r="AF106" i="9"/>
  <c r="AJ95" i="9"/>
  <c r="AM66" i="9"/>
  <c r="AO83" i="9"/>
  <c r="AG84" i="9"/>
  <c r="AL87" i="9"/>
  <c r="AL103" i="9"/>
  <c r="AN92" i="9"/>
  <c r="AG81" i="9"/>
  <c r="AO57" i="9"/>
  <c r="AN89" i="9"/>
  <c r="AM79" i="9"/>
  <c r="AJ80" i="9"/>
  <c r="AL97" i="9"/>
  <c r="AG49" i="9"/>
  <c r="AN77" i="9"/>
  <c r="AJ51" i="9"/>
  <c r="AM106" i="9"/>
  <c r="AO90" i="9"/>
  <c r="AJ88" i="9"/>
  <c r="AN49" i="9"/>
  <c r="AG47" i="9"/>
  <c r="AO110" i="9"/>
  <c r="AL92" i="9"/>
  <c r="AJ85" i="9"/>
  <c r="AF97" i="9"/>
  <c r="AL60" i="9"/>
  <c r="AF53" i="9"/>
  <c r="AF62" i="9"/>
  <c r="AF71" i="9"/>
  <c r="AJ96" i="9"/>
  <c r="AJ61" i="9"/>
  <c r="AL101" i="9"/>
  <c r="AG110" i="9"/>
  <c r="AN82" i="9"/>
  <c r="AN45" i="9"/>
  <c r="AO69" i="9"/>
  <c r="AM103" i="9"/>
  <c r="AM56" i="9"/>
  <c r="AG66" i="9"/>
  <c r="AN57" i="9"/>
  <c r="AO94" i="9"/>
  <c r="AN88" i="9"/>
  <c r="AG48" i="9"/>
  <c r="AM78" i="9"/>
  <c r="AG73" i="9"/>
  <c r="AG63" i="9"/>
  <c r="AJ93" i="9"/>
  <c r="AF64" i="9"/>
  <c r="AM71" i="9"/>
  <c r="AG40" i="9"/>
  <c r="AM93" i="9"/>
  <c r="AG105" i="9"/>
  <c r="AO102" i="9"/>
  <c r="AG42" i="9"/>
  <c r="AN42" i="9"/>
  <c r="AO48" i="9"/>
  <c r="AF68" i="9"/>
  <c r="AO52" i="9"/>
  <c r="AM86" i="9"/>
  <c r="AG41" i="9"/>
  <c r="AO96" i="9"/>
  <c r="AM50" i="9"/>
  <c r="AM72" i="9"/>
  <c r="AN40" i="9"/>
  <c r="AF44" i="9"/>
  <c r="AF92" i="9"/>
  <c r="AJ68" i="9"/>
  <c r="AJ79" i="9"/>
  <c r="AJ97" i="9"/>
  <c r="AO106" i="9"/>
  <c r="AL53" i="9"/>
  <c r="AN102" i="9"/>
  <c r="AO59" i="9"/>
  <c r="AJ44" i="9"/>
  <c r="AL109" i="9"/>
  <c r="AF69" i="9"/>
  <c r="AF78" i="9"/>
  <c r="AF45" i="9"/>
  <c r="AL55" i="9"/>
  <c r="AM107" i="9"/>
  <c r="AL99" i="9"/>
  <c r="AG51" i="9"/>
  <c r="AL84" i="9"/>
  <c r="AN111" i="9"/>
  <c r="AF73" i="9"/>
  <c r="AJ50" i="9"/>
  <c r="AF61" i="9"/>
  <c r="AL81" i="9"/>
  <c r="AF67" i="9"/>
  <c r="AJ73" i="9"/>
  <c r="AF101" i="9"/>
  <c r="AO99" i="9"/>
  <c r="AJ84" i="9"/>
  <c r="AM76" i="9"/>
  <c r="AF54" i="9"/>
  <c r="AF60" i="9"/>
  <c r="AF35" i="9"/>
  <c r="AJ12" i="9"/>
  <c r="AM23" i="9"/>
  <c r="AL15" i="9"/>
  <c r="AN18" i="9"/>
  <c r="AG15" i="9"/>
  <c r="AF12" i="9"/>
  <c r="AM12" i="9"/>
  <c r="AO38" i="9"/>
  <c r="AJ24" i="9"/>
  <c r="AO31" i="9"/>
  <c r="AO37" i="9"/>
  <c r="AJ31" i="9"/>
  <c r="AL30" i="9"/>
  <c r="AM29" i="9"/>
  <c r="AG12" i="9"/>
  <c r="AF39" i="9"/>
  <c r="AL27" i="9"/>
  <c r="AM15" i="9"/>
  <c r="AM88" i="9"/>
  <c r="AN100" i="9"/>
  <c r="AN96" i="9"/>
  <c r="AM57" i="9"/>
  <c r="AM85" i="9"/>
  <c r="AN64" i="9"/>
  <c r="AM87" i="9"/>
  <c r="AM92" i="9"/>
  <c r="AL111" i="9"/>
  <c r="AO40" i="9"/>
  <c r="AG101" i="9"/>
  <c r="AJ76" i="9"/>
  <c r="AO101" i="9"/>
  <c r="AO88" i="9"/>
  <c r="AM41" i="9"/>
  <c r="AN48" i="9"/>
  <c r="AG18" i="9"/>
  <c r="AN26" i="9"/>
  <c r="AO26" i="9"/>
  <c r="AO25" i="9"/>
  <c r="AM34" i="9"/>
  <c r="AG13" i="9"/>
  <c r="AG25" i="9"/>
  <c r="AM32" i="9"/>
  <c r="AM17" i="9"/>
  <c r="AM36" i="9"/>
  <c r="AN32" i="9"/>
  <c r="AF37" i="9"/>
  <c r="AF24" i="9"/>
  <c r="AG27" i="9"/>
  <c r="AJ38" i="9"/>
  <c r="AJ37" i="9"/>
  <c r="AN22" i="9"/>
  <c r="AL18" i="9"/>
  <c r="AN35" i="9"/>
  <c r="AN28" i="9"/>
  <c r="AO35" i="9"/>
  <c r="AM35" i="9"/>
  <c r="AF38" i="9"/>
  <c r="AG38" i="9"/>
  <c r="AG26" i="9"/>
  <c r="AO30" i="9"/>
  <c r="AM18" i="9"/>
  <c r="AO39" i="9"/>
  <c r="AJ29" i="9"/>
  <c r="AJ28" i="9"/>
  <c r="AN33" i="9"/>
  <c r="AL13" i="9"/>
  <c r="AG24" i="9"/>
  <c r="AL21" i="9"/>
  <c r="AF30" i="9"/>
  <c r="AF31" i="9"/>
  <c r="AG37" i="9"/>
  <c r="AN19" i="9"/>
  <c r="AM13" i="9"/>
  <c r="AL31" i="9"/>
  <c r="AL23" i="9"/>
  <c r="AN12" i="9"/>
  <c r="AM22" i="9"/>
  <c r="AG21" i="9"/>
  <c r="AG91" i="9"/>
  <c r="AL79" i="9"/>
  <c r="AF99" i="9"/>
  <c r="AF79" i="9"/>
  <c r="AL93" i="9"/>
  <c r="AF108" i="9"/>
  <c r="AL51" i="9"/>
  <c r="AG94" i="9"/>
  <c r="AJ111" i="9"/>
  <c r="AF89" i="9"/>
  <c r="AF104" i="9"/>
  <c r="AL66" i="9"/>
  <c r="AL90" i="9"/>
  <c r="AM61" i="9"/>
  <c r="AJ81" i="9"/>
  <c r="AF109" i="9"/>
  <c r="AL48" i="9"/>
  <c r="AJ56" i="9"/>
  <c r="AL68" i="9"/>
  <c r="AF77" i="9"/>
  <c r="AF49" i="9"/>
  <c r="AL57" i="9"/>
  <c r="AL80" i="9"/>
  <c r="AL62" i="9"/>
  <c r="AF81" i="9"/>
  <c r="AO100" i="9"/>
  <c r="AF65" i="9"/>
  <c r="AL71" i="9"/>
  <c r="AL86" i="9"/>
  <c r="AO109" i="9"/>
  <c r="AJ59" i="9"/>
  <c r="AJ42" i="9"/>
  <c r="AF103" i="9"/>
  <c r="AL73" i="9"/>
  <c r="AO93" i="9"/>
  <c r="AF74" i="9"/>
  <c r="AL61" i="9"/>
  <c r="AM51" i="9"/>
  <c r="AF50" i="9"/>
  <c r="AN69" i="9"/>
  <c r="AJ40" i="9"/>
  <c r="AL67" i="9"/>
  <c r="AN46" i="9"/>
  <c r="AM98" i="9"/>
  <c r="AM43" i="9"/>
  <c r="AG86" i="9"/>
  <c r="AO80" i="9"/>
  <c r="AN99" i="9"/>
  <c r="AO62" i="9"/>
  <c r="AG78" i="9"/>
  <c r="AG58" i="9"/>
  <c r="AO104" i="9"/>
  <c r="AM54" i="9"/>
  <c r="AG93" i="9"/>
  <c r="AG61" i="9"/>
  <c r="AN84" i="9"/>
  <c r="AJ83" i="9"/>
  <c r="AO70" i="9"/>
  <c r="AF70" i="9"/>
  <c r="AG109" i="9"/>
  <c r="AJ57" i="9"/>
  <c r="AL70" i="9"/>
  <c r="AM104" i="9"/>
  <c r="AG75" i="9"/>
  <c r="AG56" i="9"/>
  <c r="AN93" i="9"/>
  <c r="AN109" i="9"/>
  <c r="AG89" i="9"/>
  <c r="AN65" i="9"/>
  <c r="AO64" i="9"/>
  <c r="AF94" i="9"/>
  <c r="AG55" i="9"/>
  <c r="AN83" i="9"/>
  <c r="AG107" i="9"/>
  <c r="AN108" i="9"/>
  <c r="AM63" i="9"/>
  <c r="AO107" i="9"/>
  <c r="AG96" i="9"/>
  <c r="AN106" i="9"/>
  <c r="AF46" i="9"/>
  <c r="AO65" i="9"/>
  <c r="AL94" i="9"/>
  <c r="AG54" i="9"/>
  <c r="AO79" i="9"/>
  <c r="AG106" i="9"/>
  <c r="AN56" i="9"/>
  <c r="AG68" i="9"/>
  <c r="AJ77" i="9"/>
  <c r="AJ86" i="9"/>
  <c r="AO47" i="9"/>
  <c r="AO108" i="9"/>
  <c r="AO41" i="9"/>
  <c r="AG108" i="9"/>
  <c r="AN91" i="9"/>
  <c r="AO73" i="9"/>
  <c r="AM52" i="9"/>
  <c r="AJ102" i="9"/>
  <c r="AG80" i="9"/>
  <c r="AG72" i="9"/>
  <c r="AG43" i="9"/>
  <c r="AN94" i="9"/>
  <c r="AL42" i="9"/>
  <c r="AM89" i="9"/>
  <c r="AJ49" i="9"/>
  <c r="AG65" i="9"/>
  <c r="AN47" i="9"/>
  <c r="AN97" i="9"/>
  <c r="AG103" i="9"/>
  <c r="AO82" i="9"/>
  <c r="AM58" i="9"/>
  <c r="AM46" i="9"/>
  <c r="AG85" i="9"/>
  <c r="AO68" i="9"/>
  <c r="AM75" i="9"/>
  <c r="AF47" i="9"/>
  <c r="AO58" i="9"/>
  <c r="AO43" i="9"/>
  <c r="AM109" i="9"/>
  <c r="AO78" i="9"/>
  <c r="AM53" i="9"/>
  <c r="AN75" i="9"/>
  <c r="AM45" i="9"/>
  <c r="AM77" i="9"/>
  <c r="AL52" i="9"/>
  <c r="AJ109" i="9"/>
  <c r="AN59" i="9"/>
  <c r="AM100" i="9"/>
  <c r="AG53" i="9"/>
  <c r="AG79" i="9"/>
  <c r="AG71" i="9"/>
  <c r="AO86" i="9"/>
  <c r="AM64" i="9"/>
  <c r="AO89" i="9"/>
  <c r="AG67" i="9"/>
  <c r="AJ90" i="9"/>
  <c r="AN44" i="9"/>
  <c r="AM67" i="9"/>
  <c r="AM99" i="9"/>
  <c r="AN41" i="9"/>
  <c r="AJ67" i="9"/>
  <c r="AL108" i="9"/>
  <c r="AN55" i="9"/>
  <c r="AM110" i="9"/>
  <c r="AO74" i="9"/>
  <c r="AO98" i="9"/>
  <c r="AO87" i="9"/>
  <c r="AN107" i="9"/>
  <c r="AM94" i="9"/>
  <c r="AO67" i="9"/>
  <c r="AL49" i="9"/>
  <c r="AL106" i="9"/>
  <c r="AL50" i="9"/>
  <c r="AG102" i="9"/>
  <c r="AF55" i="9"/>
  <c r="AF107" i="9"/>
  <c r="AF95" i="9"/>
  <c r="AF42" i="9"/>
  <c r="AO105" i="9"/>
  <c r="AL65" i="9"/>
  <c r="AJ94" i="9"/>
  <c r="AM108" i="9"/>
  <c r="AJ82" i="9"/>
  <c r="AF66" i="9"/>
  <c r="AF76" i="9"/>
  <c r="AL82" i="9"/>
  <c r="AF102" i="9"/>
  <c r="AJ108" i="9"/>
  <c r="AF51" i="9"/>
  <c r="AM40" i="9"/>
  <c r="AJ106" i="9"/>
  <c r="AO75" i="9"/>
  <c r="AL64" i="9"/>
  <c r="AF72" i="9"/>
  <c r="AJ100" i="9"/>
  <c r="AN81" i="9"/>
  <c r="AN58" i="9"/>
  <c r="AG92" i="9"/>
  <c r="AM80" i="9"/>
  <c r="AG99" i="9"/>
  <c r="AG64" i="9"/>
  <c r="AM70" i="9"/>
  <c r="AG95" i="9"/>
  <c r="AF75" i="9"/>
  <c r="AN50" i="9"/>
  <c r="AM95" i="9"/>
  <c r="AG45" i="9"/>
  <c r="AO63" i="9"/>
  <c r="AL89" i="9"/>
  <c r="AG59" i="9"/>
  <c r="AO84" i="9"/>
  <c r="AO92" i="9"/>
  <c r="AL110" i="9"/>
  <c r="AM68" i="9"/>
  <c r="AF48" i="9"/>
  <c r="AJ74" i="9"/>
  <c r="AG98" i="9"/>
  <c r="AF59" i="9"/>
  <c r="AF80" i="9"/>
  <c r="AG46" i="9"/>
  <c r="AM59" i="9"/>
  <c r="AO85" i="9"/>
  <c r="AM105" i="9"/>
  <c r="AN105" i="9"/>
  <c r="AN51" i="9"/>
  <c r="AO111" i="9"/>
  <c r="AM44" i="9"/>
  <c r="AN70" i="9"/>
  <c r="AF86" i="9"/>
  <c r="AN71" i="9"/>
  <c r="AM82" i="9"/>
  <c r="AO103" i="9"/>
  <c r="AG52" i="9"/>
  <c r="AL69" i="9"/>
  <c r="AN85" i="9"/>
  <c r="AM97" i="9"/>
  <c r="AG111" i="9"/>
  <c r="AN101" i="9"/>
  <c r="AO44" i="9"/>
  <c r="AG62" i="9"/>
  <c r="AL107" i="9"/>
  <c r="AO61" i="9"/>
  <c r="AG88" i="9"/>
  <c r="AJ53" i="9"/>
  <c r="AN73" i="9"/>
  <c r="AO45" i="9"/>
  <c r="AJ99" i="9"/>
  <c r="AN62" i="9"/>
  <c r="AL78" i="9"/>
  <c r="AM81" i="9"/>
  <c r="AO97" i="9"/>
  <c r="AM48" i="9"/>
  <c r="AM55" i="9"/>
  <c r="AO76" i="9"/>
  <c r="AN87" i="9"/>
  <c r="AG104" i="9"/>
  <c r="AJ92" i="9"/>
  <c r="AN52" i="9"/>
  <c r="AO50" i="9"/>
  <c r="AG70" i="9"/>
  <c r="AO60" i="9"/>
  <c r="AK61" i="9"/>
  <c r="AI89" i="9"/>
  <c r="AI70" i="9"/>
  <c r="AI45" i="9"/>
  <c r="AI110" i="9"/>
  <c r="AI56" i="9"/>
  <c r="AI107" i="9"/>
  <c r="AI54" i="9"/>
  <c r="AK98" i="9"/>
  <c r="AI79" i="9"/>
  <c r="AI73" i="9"/>
  <c r="AK90" i="9"/>
  <c r="AK80" i="9"/>
  <c r="AI48" i="9"/>
  <c r="AI103" i="9"/>
  <c r="AI64" i="9"/>
  <c r="AK71" i="9"/>
  <c r="AK44" i="9"/>
  <c r="AK53" i="9"/>
  <c r="AK57" i="9"/>
  <c r="AK73" i="9"/>
  <c r="AK67" i="9"/>
  <c r="AK106" i="9"/>
  <c r="AI40" i="9"/>
  <c r="AI75" i="9"/>
  <c r="AK82" i="9"/>
  <c r="AK79" i="9"/>
  <c r="AK45" i="9"/>
  <c r="AK74" i="9"/>
  <c r="AK65" i="9"/>
  <c r="AI68" i="9"/>
  <c r="AK105" i="9"/>
  <c r="AI53" i="9"/>
  <c r="AI86" i="9"/>
  <c r="AK83" i="9"/>
  <c r="AK49" i="9"/>
  <c r="AK62" i="9"/>
  <c r="AI60" i="9"/>
  <c r="AI58" i="9"/>
  <c r="AI57" i="9"/>
  <c r="AK107" i="9"/>
  <c r="AK43" i="9"/>
  <c r="AI95" i="9"/>
  <c r="AK104" i="9"/>
  <c r="AI111" i="9"/>
  <c r="AK99" i="9"/>
  <c r="AK84" i="9"/>
  <c r="AI83" i="9"/>
  <c r="AI76" i="9"/>
  <c r="AK54" i="9"/>
  <c r="AI96" i="9"/>
  <c r="AK78" i="9"/>
  <c r="AK48" i="9"/>
  <c r="AK52" i="9"/>
  <c r="AK100" i="9"/>
  <c r="AK109" i="9"/>
  <c r="AK86" i="9"/>
  <c r="AI46" i="9"/>
  <c r="AK76" i="9"/>
  <c r="AK91" i="9"/>
  <c r="AK66" i="9"/>
  <c r="AK81" i="9"/>
  <c r="AI44" i="9"/>
  <c r="AK102" i="9"/>
  <c r="AI47" i="9"/>
  <c r="AK40" i="9"/>
  <c r="AI90" i="9"/>
  <c r="AI98" i="9"/>
  <c r="AI59" i="9"/>
  <c r="AK70" i="9"/>
  <c r="AI102" i="9"/>
  <c r="AI43" i="9"/>
  <c r="AK63" i="9"/>
  <c r="AI87" i="9"/>
  <c r="AK72" i="9"/>
  <c r="AK95" i="9"/>
  <c r="AI65" i="9"/>
  <c r="AI49" i="9"/>
  <c r="AK69" i="9"/>
  <c r="AK75" i="9"/>
  <c r="AI99" i="9"/>
  <c r="AI41" i="9"/>
  <c r="AI74" i="9"/>
  <c r="AI92" i="9"/>
  <c r="AI62" i="9"/>
  <c r="AI55" i="9"/>
  <c r="AI106" i="9"/>
  <c r="AI108" i="9"/>
  <c r="AI66" i="9"/>
  <c r="AK101" i="9"/>
  <c r="AK64" i="9"/>
  <c r="AK88" i="9"/>
  <c r="AK60" i="9"/>
  <c r="AI61" i="9"/>
  <c r="AK89" i="9"/>
  <c r="AI50" i="9"/>
  <c r="AI93" i="9"/>
  <c r="AK50" i="9"/>
  <c r="AI91" i="9"/>
  <c r="AI80" i="9"/>
  <c r="AI82" i="9"/>
  <c r="AI84" i="9"/>
  <c r="AK93" i="9"/>
  <c r="AK42" i="9"/>
  <c r="AK108" i="9"/>
  <c r="AK41" i="9"/>
  <c r="AI72" i="9"/>
  <c r="AK103" i="9"/>
  <c r="AI100" i="9"/>
  <c r="AK56" i="9"/>
  <c r="AK85" i="9"/>
  <c r="AK46" i="9"/>
  <c r="AK51" i="9"/>
  <c r="AK96" i="9"/>
  <c r="AK68" i="9"/>
  <c r="AK94" i="9"/>
  <c r="AI105" i="9"/>
  <c r="AI69" i="9"/>
  <c r="AK92" i="9"/>
  <c r="AI94" i="9"/>
  <c r="AK77" i="9"/>
  <c r="AK110" i="9"/>
  <c r="AI78" i="9"/>
  <c r="AI52" i="9"/>
  <c r="AI88" i="9"/>
  <c r="AI42" i="9"/>
  <c r="AI63" i="9"/>
  <c r="AK87" i="9"/>
  <c r="AK59" i="9"/>
  <c r="AI85" i="9"/>
  <c r="AK55" i="9"/>
  <c r="AK47" i="9"/>
  <c r="AI104" i="9"/>
  <c r="AI71" i="9"/>
  <c r="AK97" i="9"/>
  <c r="AI81" i="9"/>
  <c r="AI101" i="9"/>
  <c r="AI51" i="9"/>
  <c r="AK58" i="9"/>
  <c r="AI97" i="9"/>
  <c r="AI67" i="9"/>
  <c r="AI77" i="9"/>
  <c r="AI109" i="9"/>
  <c r="AK111" i="9"/>
  <c r="AK13" i="9"/>
  <c r="AK21" i="9"/>
  <c r="AK35" i="9"/>
  <c r="AK34" i="9"/>
  <c r="AI16" i="9"/>
  <c r="AI24" i="9"/>
  <c r="AI27" i="9"/>
  <c r="AI35" i="9"/>
  <c r="AI18" i="9"/>
  <c r="AI34" i="9"/>
  <c r="AI17" i="9"/>
  <c r="AI25" i="9"/>
  <c r="AI33" i="9"/>
  <c r="AI39" i="9"/>
  <c r="AK39" i="9"/>
  <c r="AI37" i="9"/>
  <c r="AI19" i="9"/>
  <c r="AK32" i="9"/>
  <c r="AK14" i="9"/>
  <c r="AK30" i="9"/>
  <c r="AK29" i="9"/>
  <c r="AI31" i="9"/>
  <c r="AK19" i="9"/>
  <c r="AK31" i="9"/>
  <c r="AK18" i="9"/>
  <c r="AK20" i="9"/>
  <c r="AK36" i="9"/>
  <c r="AK23" i="9"/>
  <c r="AK27" i="9"/>
  <c r="AK25" i="9"/>
  <c r="AI14" i="9"/>
  <c r="AK12" i="9"/>
  <c r="AK33" i="9"/>
  <c r="AK15" i="9"/>
  <c r="AK26" i="9"/>
  <c r="AI20" i="9"/>
  <c r="AI28" i="9"/>
  <c r="AK16" i="9"/>
  <c r="AI15" i="9"/>
  <c r="AI23" i="9"/>
  <c r="AI26" i="9"/>
  <c r="AK22" i="9"/>
  <c r="AI32" i="9"/>
  <c r="AI38" i="9"/>
  <c r="AI21" i="9"/>
  <c r="AK37" i="9"/>
  <c r="AK28" i="9"/>
  <c r="AI30" i="9"/>
  <c r="AI29" i="9"/>
  <c r="AK38" i="9"/>
  <c r="AI22" i="9"/>
  <c r="AI13" i="9"/>
  <c r="AI36" i="9"/>
  <c r="AK24" i="9"/>
  <c r="AK17" i="9"/>
  <c r="J40" i="2"/>
  <c r="J26" i="2"/>
  <c r="F174" i="1" l="1"/>
  <c r="D173" i="1"/>
  <c r="E31" i="2"/>
  <c r="E23" i="2"/>
  <c r="E11" i="2"/>
  <c r="E10" i="2"/>
  <c r="E16" i="2"/>
  <c r="E30" i="2"/>
  <c r="E17" i="2"/>
  <c r="E32" i="2"/>
  <c r="E24" i="2"/>
  <c r="E9" i="2"/>
  <c r="E12" i="2" s="1"/>
  <c r="E25" i="2"/>
  <c r="E18" i="2"/>
  <c r="AE9" i="9"/>
  <c r="F39" i="2"/>
  <c r="K19" i="2"/>
  <c r="AN9" i="9"/>
  <c r="H13" i="8" s="1"/>
  <c r="AL9" i="9"/>
  <c r="AO9" i="9"/>
  <c r="I13" i="8" s="1"/>
  <c r="AJ9" i="9"/>
  <c r="AF9" i="9"/>
  <c r="AG9" i="9"/>
  <c r="D13" i="8" s="1"/>
  <c r="AM9" i="9"/>
  <c r="G13" i="8" s="1"/>
  <c r="AS45" i="9"/>
  <c r="Q57" i="8" s="1"/>
  <c r="AS25" i="9"/>
  <c r="Q37" i="8" s="1"/>
  <c r="AS18" i="9"/>
  <c r="Q30" i="8" s="1"/>
  <c r="AS17" i="9"/>
  <c r="Q29" i="8" s="1"/>
  <c r="AS69" i="9"/>
  <c r="Q81" i="8" s="1"/>
  <c r="AS80" i="9"/>
  <c r="Q92" i="8" s="1"/>
  <c r="AS40" i="9"/>
  <c r="Q52" i="8" s="1"/>
  <c r="AS48" i="9"/>
  <c r="Q60" i="8" s="1"/>
  <c r="AS30" i="9"/>
  <c r="Q42" i="8" s="1"/>
  <c r="AS98" i="9"/>
  <c r="Q110" i="8" s="1"/>
  <c r="AS53" i="9"/>
  <c r="Q65" i="8" s="1"/>
  <c r="AS93" i="9"/>
  <c r="Q105" i="8" s="1"/>
  <c r="AS24" i="9"/>
  <c r="Q36" i="8" s="1"/>
  <c r="AS21" i="9"/>
  <c r="Q33" i="8" s="1"/>
  <c r="AS82" i="9"/>
  <c r="Q94" i="8" s="1"/>
  <c r="AS56" i="9"/>
  <c r="Q68" i="8" s="1"/>
  <c r="AS88" i="9"/>
  <c r="Q100" i="8" s="1"/>
  <c r="AS44" i="9"/>
  <c r="Q56" i="8" s="1"/>
  <c r="AS71" i="9"/>
  <c r="Q83" i="8" s="1"/>
  <c r="AS32" i="9"/>
  <c r="Q44" i="8" s="1"/>
  <c r="AS37" i="9"/>
  <c r="Q49" i="8" s="1"/>
  <c r="AS35" i="9"/>
  <c r="Q47" i="8" s="1"/>
  <c r="AS31" i="9"/>
  <c r="Q43" i="8" s="1"/>
  <c r="AS23" i="9"/>
  <c r="Q35" i="8" s="1"/>
  <c r="AS20" i="9"/>
  <c r="Q32" i="8" s="1"/>
  <c r="AS26" i="9"/>
  <c r="Q38" i="8" s="1"/>
  <c r="AS103" i="9"/>
  <c r="Q115" i="8" s="1"/>
  <c r="AS105" i="9"/>
  <c r="Q117" i="8" s="1"/>
  <c r="AS63" i="9"/>
  <c r="Q75" i="8" s="1"/>
  <c r="AS57" i="9"/>
  <c r="Q69" i="8" s="1"/>
  <c r="AS46" i="9"/>
  <c r="Q58" i="8" s="1"/>
  <c r="AS90" i="9"/>
  <c r="Q102" i="8" s="1"/>
  <c r="AS59" i="9"/>
  <c r="Q71" i="8" s="1"/>
  <c r="AS51" i="9"/>
  <c r="Q63" i="8" s="1"/>
  <c r="AS86" i="9"/>
  <c r="Q98" i="8" s="1"/>
  <c r="AS68" i="9"/>
  <c r="Q80" i="8" s="1"/>
  <c r="AS61" i="9"/>
  <c r="Q73" i="8" s="1"/>
  <c r="AS55" i="9"/>
  <c r="Q67" i="8" s="1"/>
  <c r="AS54" i="9"/>
  <c r="Q66" i="8" s="1"/>
  <c r="AK9" i="9"/>
  <c r="AS77" i="9"/>
  <c r="Q89" i="8" s="1"/>
  <c r="AS72" i="9"/>
  <c r="Q84" i="8" s="1"/>
  <c r="AS91" i="9"/>
  <c r="Q103" i="8" s="1"/>
  <c r="AS36" i="9"/>
  <c r="Q48" i="8" s="1"/>
  <c r="AS39" i="9"/>
  <c r="Q51" i="8" s="1"/>
  <c r="AS15" i="9"/>
  <c r="Q27" i="8" s="1"/>
  <c r="AS19" i="9"/>
  <c r="Q31" i="8" s="1"/>
  <c r="AS89" i="9"/>
  <c r="Q101" i="8" s="1"/>
  <c r="AS111" i="9"/>
  <c r="Q123" i="8" s="1"/>
  <c r="AS75" i="9"/>
  <c r="Q87" i="8" s="1"/>
  <c r="AS76" i="9"/>
  <c r="Q88" i="8" s="1"/>
  <c r="AS64" i="9"/>
  <c r="Q76" i="8" s="1"/>
  <c r="AS104" i="9"/>
  <c r="Q116" i="8" s="1"/>
  <c r="AS109" i="9"/>
  <c r="Q121" i="8" s="1"/>
  <c r="AS70" i="9"/>
  <c r="Q82" i="8" s="1"/>
  <c r="AS107" i="9"/>
  <c r="Q119" i="8" s="1"/>
  <c r="AS41" i="9"/>
  <c r="Q53" i="8" s="1"/>
  <c r="AS78" i="9"/>
  <c r="Q90" i="8" s="1"/>
  <c r="AS97" i="9"/>
  <c r="Q109" i="8" s="1"/>
  <c r="AS14" i="9"/>
  <c r="Q26" i="8" s="1"/>
  <c r="AS34" i="9"/>
  <c r="Q46" i="8" s="1"/>
  <c r="AS13" i="9"/>
  <c r="Q25" i="8" s="1"/>
  <c r="AS29" i="9"/>
  <c r="Q41" i="8" s="1"/>
  <c r="AS27" i="9"/>
  <c r="Q39" i="8" s="1"/>
  <c r="AS28" i="9"/>
  <c r="Q40" i="8" s="1"/>
  <c r="AS108" i="9"/>
  <c r="Q120" i="8" s="1"/>
  <c r="AS84" i="9"/>
  <c r="Q96" i="8" s="1"/>
  <c r="AS43" i="9"/>
  <c r="Q55" i="8" s="1"/>
  <c r="AS79" i="9"/>
  <c r="Q91" i="8" s="1"/>
  <c r="AS99" i="9"/>
  <c r="Q111" i="8" s="1"/>
  <c r="AS96" i="9"/>
  <c r="Q108" i="8" s="1"/>
  <c r="AS42" i="9"/>
  <c r="Q54" i="8" s="1"/>
  <c r="AS100" i="9"/>
  <c r="Q112" i="8" s="1"/>
  <c r="AS95" i="9"/>
  <c r="Q107" i="8" s="1"/>
  <c r="AS67" i="9"/>
  <c r="Q79" i="8" s="1"/>
  <c r="AS16" i="9"/>
  <c r="Q28" i="8" s="1"/>
  <c r="AS33" i="9"/>
  <c r="Q45" i="8" s="1"/>
  <c r="AS38" i="9"/>
  <c r="Q50" i="8" s="1"/>
  <c r="AS22" i="9"/>
  <c r="Q34" i="8" s="1"/>
  <c r="AS49" i="9"/>
  <c r="Q61" i="8" s="1"/>
  <c r="AS47" i="9"/>
  <c r="Q59" i="8" s="1"/>
  <c r="AS74" i="9"/>
  <c r="Q86" i="8" s="1"/>
  <c r="AS65" i="9"/>
  <c r="Q77" i="8" s="1"/>
  <c r="AS106" i="9"/>
  <c r="Q118" i="8" s="1"/>
  <c r="AS94" i="9"/>
  <c r="Q106" i="8" s="1"/>
  <c r="AS83" i="9"/>
  <c r="Q95" i="8" s="1"/>
  <c r="AS87" i="9"/>
  <c r="Q99" i="8" s="1"/>
  <c r="AS81" i="9"/>
  <c r="Q93" i="8" s="1"/>
  <c r="AS66" i="9"/>
  <c r="Q78" i="8" s="1"/>
  <c r="AS102" i="9"/>
  <c r="Q114" i="8" s="1"/>
  <c r="AS110" i="9"/>
  <c r="Q122" i="8" s="1"/>
  <c r="AS92" i="9"/>
  <c r="Q104" i="8" s="1"/>
  <c r="AS58" i="9"/>
  <c r="Q70" i="8" s="1"/>
  <c r="AS85" i="9"/>
  <c r="Q97" i="8" s="1"/>
  <c r="AS73" i="9"/>
  <c r="Q85" i="8" s="1"/>
  <c r="AS101" i="9"/>
  <c r="Q113" i="8" s="1"/>
  <c r="AS60" i="9"/>
  <c r="Q72" i="8" s="1"/>
  <c r="AS52" i="9"/>
  <c r="Q64" i="8" s="1"/>
  <c r="AS50" i="9"/>
  <c r="Q62" i="8" s="1"/>
  <c r="AS62" i="9"/>
  <c r="Q74" i="8" s="1"/>
  <c r="F19" i="2"/>
  <c r="F26" i="2"/>
  <c r="K33" i="2"/>
  <c r="G19" i="2"/>
  <c r="K26" i="2"/>
  <c r="J19" i="2"/>
  <c r="F40" i="2"/>
  <c r="H33" i="2"/>
  <c r="K38" i="2"/>
  <c r="K39" i="2"/>
  <c r="F33" i="2"/>
  <c r="G40" i="2"/>
  <c r="H19" i="2"/>
  <c r="I26" i="2"/>
  <c r="G12" i="2"/>
  <c r="G26" i="2"/>
  <c r="G33" i="2"/>
  <c r="J39" i="2"/>
  <c r="J33" i="2"/>
  <c r="I33" i="2"/>
  <c r="I40" i="2"/>
  <c r="H40" i="2"/>
  <c r="I39" i="2"/>
  <c r="H26" i="2"/>
  <c r="K40" i="2"/>
  <c r="H39" i="2"/>
  <c r="K12" i="2"/>
  <c r="I19" i="2"/>
  <c r="I12" i="2"/>
  <c r="I38" i="2"/>
  <c r="H12" i="2"/>
  <c r="H38" i="2"/>
  <c r="J12" i="2"/>
  <c r="J38" i="2"/>
  <c r="G38" i="2"/>
  <c r="F12" i="2"/>
  <c r="F38" i="2"/>
  <c r="E33" i="2" l="1"/>
  <c r="E26" i="2"/>
  <c r="E19" i="2"/>
  <c r="E39" i="2"/>
  <c r="E40" i="2"/>
  <c r="L40" i="2" s="1"/>
  <c r="F175" i="1"/>
  <c r="D174" i="1"/>
  <c r="K41" i="2"/>
  <c r="G13" i="4" s="1"/>
  <c r="I41" i="2"/>
  <c r="E13" i="4" s="1"/>
  <c r="J41" i="2"/>
  <c r="F13" i="4" s="1"/>
  <c r="H41" i="2"/>
  <c r="G41" i="2"/>
  <c r="F41" i="2"/>
  <c r="F13" i="8"/>
  <c r="C13" i="8"/>
  <c r="G39" i="2"/>
  <c r="E38" i="2"/>
  <c r="L38" i="2" s="1"/>
  <c r="L39" i="2" l="1"/>
  <c r="E41" i="2"/>
  <c r="L41" i="2" s="1"/>
  <c r="F176" i="1"/>
  <c r="D175" i="1"/>
  <c r="D13" i="4"/>
  <c r="C13" i="4" l="1"/>
  <c r="F177" i="1"/>
  <c r="D176" i="1"/>
  <c r="C8" i="4"/>
  <c r="AI12" i="9"/>
  <c r="AI9" i="9" s="1"/>
  <c r="E13" i="8" s="1"/>
  <c r="C8" i="8" s="1"/>
  <c r="F178" i="1" l="1"/>
  <c r="D177" i="1"/>
  <c r="AS12" i="9"/>
  <c r="Q24" i="8" s="1"/>
  <c r="F179" i="1" l="1"/>
  <c r="D178" i="1"/>
  <c r="F180" i="1" l="1"/>
  <c r="D179" i="1"/>
  <c r="F181" i="1" l="1"/>
  <c r="D180" i="1"/>
  <c r="F182" i="1" l="1"/>
  <c r="D181" i="1"/>
  <c r="F183" i="1" l="1"/>
  <c r="D182" i="1"/>
  <c r="F184" i="1" l="1"/>
  <c r="D183" i="1"/>
  <c r="D184" i="1" l="1"/>
  <c r="F185" i="1"/>
  <c r="F186" i="1" l="1"/>
  <c r="D185" i="1"/>
  <c r="F187" i="1" l="1"/>
  <c r="D186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<sst xmlns="http://schemas.openxmlformats.org/spreadsheetml/2006/main" count="369" uniqueCount="147">
  <si>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</si>
  <si>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</si>
  <si>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</si>
  <si>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</si>
  <si>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</si>
  <si>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</si>
  <si>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</si>
  <si>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</si>
  <si>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</si>
  <si>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</si>
  <si>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</si>
  <si>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</si>
  <si>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</si>
  <si>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</si>
  <si>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</si>
  <si>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</si>
  <si>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</si>
  <si>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</si>
  <si>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</si>
  <si>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</si>
  <si>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</si>
  <si>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</si>
  <si>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</si>
  <si>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</si>
  <si>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</si>
  <si>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</si>
  <si>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</si>
  <si>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</si>
  <si>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</si>
  <si>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</si>
  <si>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</si>
  <si>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</si>
  <si>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</si>
  <si>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</si>
  <si>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</si>
  <si>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</si>
  <si>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</si>
  <si>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</si>
  <si>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</si>
  <si>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</si>
  <si>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</si>
  <si>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</si>
  <si>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charset val="238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</si>
  <si>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</si>
  <si>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</si>
  <si>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</si>
  <si>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</si>
  <si>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</si>
  <si>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</si>
  <si>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</si>
  <si>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</si>
  <si>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</si>
  <si>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</si>
  <si>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</si>
  <si>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</si>
  <si>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</si>
  <si>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</si>
  <si>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</si>
  <si>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</si>
  <si>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</si>
  <si>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</si>
  <si>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</si>
  <si>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</si>
  <si>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</si>
  <si>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</si>
  <si>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</si>
  <si>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</si>
  <si>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</si>
  <si>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</si>
  <si>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</si>
  <si>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</si>
  <si>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</si>
  <si>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charset val="238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</si>
  <si>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</si>
  <si>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</si>
  <si>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</si>
  <si>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</si>
  <si>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</si>
  <si>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</si>
  <si>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</si>
  <si>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</si>
  <si>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</si>
  <si>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</si>
  <si>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</si>
  <si>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</si>
  <si>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</si>
  <si>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</si>
  <si>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</si>
  <si>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</si>
  <si>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</si>
  <si>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</si>
  <si>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</si>
  <si>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</si>
  <si>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</si>
  <si>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</si>
  <si>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</si>
  <si>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</si>
  <si>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</si>
  <si>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</si>
  <si>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</si>
  <si>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</si>
  <si>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</si>
  <si>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</si>
  <si>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</si>
  <si>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</si>
  <si>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</si>
  <si>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</si>
  <si>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</si>
  <si>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</si>
  <si>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</si>
  <si>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</si>
  <si>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</si>
  <si>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</si>
  <si>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</si>
  <si>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</si>
  <si>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</si>
  <si>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</si>
  <si>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</si>
  <si>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</si>
  <si>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</si>
  <si>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</si>
  <si>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</si>
  <si>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</si>
  <si>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</si>
  <si>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</si>
  <si>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</si>
  <si>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</si>
  <si>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</si>
  <si>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</si>
  <si>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</si>
  <si>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</si>
  <si>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</si>
  <si>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</si>
  <si>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</si>
  <si>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</si>
  <si>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</si>
  <si>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</si>
  <si>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</si>
  <si>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</si>
  <si>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</si>
  <si>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</si>
  <si>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</si>
  <si>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</si>
  <si>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</si>
  <si>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</si>
  <si>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</si>
  <si>
    <r>
      <rPr>
        <b/>
        <sz val="11"/>
        <color theme="1"/>
        <rFont val="Calibri"/>
        <family val="2"/>
        <charset val="238"/>
        <scheme val="minor"/>
      </rPr>
      <t>Programul Regional Sud-Vest Oltenia 2021-2027</t>
    </r>
    <r>
      <rPr>
        <sz val="11"/>
        <color theme="1"/>
        <rFont val="Calibri"/>
        <family val="2"/>
        <scheme val="minor"/>
      </rPr>
      <t xml:space="preserve">
Ghidul Solicitantului – </t>
    </r>
    <r>
      <rPr>
        <b/>
        <sz val="11"/>
        <color theme="1"/>
        <rFont val="Calibri"/>
        <family val="2"/>
        <charset val="238"/>
        <scheme val="minor"/>
      </rPr>
      <t>Sprijin pentru transport urban sustenabil si durabil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 xml:space="preserve">Apel II </t>
    </r>
    <r>
      <rPr>
        <b/>
        <sz val="11"/>
        <color theme="1"/>
        <rFont val="Calibri"/>
        <family val="2"/>
        <charset val="238"/>
        <scheme val="minor"/>
      </rPr>
      <t xml:space="preserve">de proiecte nr. PRSVO/446/PRSVO_P4/OP2/RSO2.8/PRSVO_A22– </t>
    </r>
    <r>
      <rPr>
        <b/>
        <sz val="11"/>
        <color rgb="FF0070C0"/>
        <rFont val="Calibri"/>
        <family val="2"/>
        <scheme val="minor"/>
      </rPr>
      <t>dedicat municipiilor</t>
    </r>
    <r>
      <rPr>
        <sz val="11"/>
        <color theme="1"/>
        <rFont val="Calibri"/>
        <family val="2"/>
        <scheme val="minor"/>
      </rPr>
      <t xml:space="preserve">
Anexa XIb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</si>
</sst>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0.000"/>
    <numFmt numFmtId="167" formatCode="_-* #,##0.000_-;\-* #,##0.000_-;_-* &quot;-&quot;??_-;_-@_-"/>
    <numFmt numFmtId="168" formatCode="_-* #,##0_-;\-* #,##0_-;_-* &quot;-&quot;??_-;_-@_-"/>
    <numFmt numFmtId="169" formatCode="_-* #,##0.00000_-;\-* #,##0.0000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0" fontId="16" fillId="0" borderId="0" applyNumberFormat="0" applyFill="0" applyBorder="0" applyAlignment="0" applyProtection="0"/>
    <xf numFmtId="0" fontId="5" fillId="3" borderId="2">
      <alignment horizontal="left"/>
    </xf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5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9" fontId="9" fillId="0" borderId="0" xfId="1" applyFont="1" applyAlignment="1">
      <alignment horizontal="left"/>
    </xf>
    <xf numFmtId="0" fontId="6" fillId="0" borderId="0" xfId="0" applyFont="1"/>
    <xf numFmtId="2" fontId="8" fillId="0" borderId="0" xfId="1" applyNumberFormat="1" applyFont="1" applyFill="1"/>
    <xf numFmtId="2" fontId="9" fillId="0" borderId="0" xfId="0" applyNumberFormat="1" applyFont="1" applyAlignment="1">
      <alignment horizontal="left"/>
    </xf>
    <xf numFmtId="2" fontId="9" fillId="0" borderId="0" xfId="0" applyNumberFormat="1" applyFont="1"/>
    <xf numFmtId="9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166" fontId="0" fillId="0" borderId="0" xfId="0" applyNumberFormat="1"/>
    <xf numFmtId="3" fontId="0" fillId="0" borderId="0" xfId="0" applyNumberForma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6" fillId="0" borderId="0" xfId="9"/>
    <xf numFmtId="3" fontId="15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9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9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166" fontId="8" fillId="0" borderId="0" xfId="1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8" fillId="0" borderId="0" xfId="0" applyFont="1"/>
    <xf numFmtId="3" fontId="15" fillId="4" borderId="17" xfId="8" applyNumberFormat="1" applyProtection="1">
      <protection hidden="1"/>
    </xf>
    <xf numFmtId="0" fontId="8" fillId="0" borderId="0" xfId="0" applyFont="1" applyAlignment="1">
      <alignment horizontal="right"/>
    </xf>
    <xf numFmtId="3" fontId="15" fillId="4" borderId="17" xfId="8" applyNumberFormat="1" applyAlignment="1">
      <alignment horizontal="right"/>
    </xf>
    <xf numFmtId="9" fontId="8" fillId="0" borderId="5" xfId="1" applyFont="1" applyFill="1" applyBorder="1" applyAlignment="1">
      <alignment horizontal="right"/>
    </xf>
    <xf numFmtId="9" fontId="8" fillId="0" borderId="6" xfId="1" applyFont="1" applyFill="1" applyBorder="1" applyAlignment="1">
      <alignment horizontal="right"/>
    </xf>
    <xf numFmtId="9" fontId="8" fillId="0" borderId="7" xfId="1" applyFont="1" applyFill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64" fontId="14" fillId="0" borderId="16" xfId="17" applyFont="1" applyFill="1" applyBorder="1" applyAlignment="1">
      <alignment horizontal="left"/>
    </xf>
    <xf numFmtId="0" fontId="18" fillId="5" borderId="0" xfId="0" applyFont="1" applyFill="1"/>
    <xf numFmtId="0" fontId="0" fillId="5" borderId="0" xfId="0" applyFill="1"/>
    <xf numFmtId="0" fontId="20" fillId="5" borderId="0" xfId="0" applyFont="1" applyFill="1"/>
    <xf numFmtId="0" fontId="0" fillId="5" borderId="0" xfId="0" applyFill="1" applyAlignment="1">
      <alignment horizontal="left" vertical="top" wrapText="1"/>
    </xf>
    <xf numFmtId="0" fontId="22" fillId="5" borderId="0" xfId="0" applyFont="1" applyFill="1"/>
    <xf numFmtId="1" fontId="8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2" xfId="0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0" fillId="7" borderId="4" xfId="0" applyFill="1" applyBorder="1" applyAlignment="1" applyProtection="1">
      <alignment horizontal="righ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8" fillId="7" borderId="13" xfId="0" applyNumberFormat="1" applyFont="1" applyFill="1" applyBorder="1" applyAlignment="1" applyProtection="1">
      <alignment horizontal="right"/>
      <protection locked="0"/>
    </xf>
    <xf numFmtId="9" fontId="8" fillId="7" borderId="6" xfId="0" applyNumberFormat="1" applyFont="1" applyFill="1" applyBorder="1" applyAlignment="1" applyProtection="1">
      <alignment horizontal="right"/>
      <protection locked="0"/>
    </xf>
    <xf numFmtId="9" fontId="8" fillId="7" borderId="14" xfId="0" applyNumberFormat="1" applyFont="1" applyFill="1" applyBorder="1" applyAlignment="1" applyProtection="1">
      <alignment horizontal="right"/>
      <protection locked="0"/>
    </xf>
    <xf numFmtId="9" fontId="8" fillId="7" borderId="0" xfId="0" applyNumberFormat="1" applyFont="1" applyFill="1" applyAlignment="1" applyProtection="1">
      <alignment horizontal="right"/>
      <protection locked="0"/>
    </xf>
    <xf numFmtId="9" fontId="8" fillId="7" borderId="15" xfId="0" applyNumberFormat="1" applyFont="1" applyFill="1" applyBorder="1" applyAlignment="1" applyProtection="1">
      <alignment horizontal="right"/>
      <protection locked="0"/>
    </xf>
    <xf numFmtId="9" fontId="8" fillId="7" borderId="11" xfId="0" applyNumberFormat="1" applyFont="1" applyFill="1" applyBorder="1" applyAlignment="1" applyProtection="1">
      <alignment horizontal="right"/>
      <protection locked="0"/>
    </xf>
    <xf numFmtId="0" fontId="14" fillId="7" borderId="1" xfId="7" applyFill="1" applyBorder="1" applyProtection="1">
      <protection locked="0"/>
    </xf>
    <xf numFmtId="0" fontId="14" fillId="7" borderId="16" xfId="7" applyFill="1" applyAlignment="1" applyProtection="1">
      <alignment horizontal="left"/>
      <protection locked="0"/>
    </xf>
    <xf numFmtId="0" fontId="14" fillId="7" borderId="16" xfId="7" applyFill="1" applyAlignment="1" applyProtection="1">
      <alignment horizontal="right"/>
      <protection locked="0"/>
    </xf>
    <xf numFmtId="0" fontId="5" fillId="8" borderId="2" xfId="10" applyFill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0" xfId="0" applyFont="1" applyFill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5" fillId="8" borderId="2" xfId="10" applyFill="1" applyAlignment="1">
      <alignment horizontal="center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6" xfId="0" applyFont="1" applyFill="1" applyBorder="1" applyAlignment="1">
      <alignment horizontal="right"/>
    </xf>
    <xf numFmtId="0" fontId="5" fillId="8" borderId="7" xfId="0" applyFont="1" applyFill="1" applyBorder="1" applyAlignment="1">
      <alignment horizontal="right"/>
    </xf>
    <xf numFmtId="0" fontId="5" fillId="8" borderId="11" xfId="0" applyFont="1" applyFill="1" applyBorder="1"/>
    <xf numFmtId="0" fontId="5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5" fillId="8" borderId="10" xfId="0" applyFont="1" applyFill="1" applyBorder="1"/>
    <xf numFmtId="0" fontId="5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5" fillId="8" borderId="2" xfId="0" applyFont="1" applyFill="1" applyBorder="1"/>
    <xf numFmtId="0" fontId="5" fillId="8" borderId="3" xfId="0" applyFont="1" applyFill="1" applyBorder="1"/>
    <xf numFmtId="0" fontId="5" fillId="8" borderId="4" xfId="0" applyFont="1" applyFill="1" applyBorder="1" applyAlignment="1">
      <alignment horizontal="right"/>
    </xf>
    <xf numFmtId="0" fontId="5" fillId="8" borderId="4" xfId="0" applyFont="1" applyFill="1" applyBorder="1"/>
    <xf numFmtId="1" fontId="5" fillId="8" borderId="3" xfId="0" applyNumberFormat="1" applyFont="1" applyFill="1" applyBorder="1" applyAlignment="1">
      <alignment horizontal="left"/>
    </xf>
    <xf numFmtId="1" fontId="5" fillId="8" borderId="4" xfId="0" applyNumberFormat="1" applyFont="1" applyFill="1" applyBorder="1" applyAlignment="1">
      <alignment horizontal="left"/>
    </xf>
    <xf numFmtId="1" fontId="5" fillId="8" borderId="1" xfId="0" applyNumberFormat="1" applyFont="1" applyFill="1" applyBorder="1" applyAlignment="1">
      <alignment horizontal="left"/>
    </xf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horizontal="right"/>
    </xf>
    <xf numFmtId="168" fontId="14" fillId="6" borderId="16" xfId="17" applyNumberFormat="1" applyFont="1" applyFill="1" applyBorder="1" applyAlignment="1">
      <alignment horizontal="left"/>
    </xf>
    <xf numFmtId="167" fontId="14" fillId="6" borderId="16" xfId="17" applyNumberFormat="1" applyFont="1" applyFill="1" applyBorder="1" applyAlignment="1">
      <alignment horizontal="left"/>
    </xf>
    <xf numFmtId="164" fontId="14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2" fillId="6" borderId="16" xfId="7" applyNumberFormat="1" applyFont="1" applyFill="1" applyAlignment="1">
      <alignment horizontal="left"/>
    </xf>
    <xf numFmtId="9" fontId="14" fillId="6" borderId="16" xfId="7" applyNumberFormat="1" applyFill="1" applyAlignment="1">
      <alignment horizontal="left"/>
    </xf>
    <xf numFmtId="0" fontId="5" fillId="8" borderId="10" xfId="10" applyFill="1" applyBorder="1" applyAlignment="1">
      <alignment horizontal="center"/>
    </xf>
    <xf numFmtId="3" fontId="25" fillId="0" borderId="17" xfId="8" applyNumberFormat="1" applyFont="1" applyFill="1"/>
    <xf numFmtId="169" fontId="14" fillId="6" borderId="16" xfId="17" applyNumberFormat="1" applyFont="1" applyFill="1" applyBorder="1" applyAlignment="1">
      <alignment horizontal="left"/>
    </xf>
    <xf numFmtId="0" fontId="23" fillId="0" borderId="16" xfId="0" applyFont="1" applyBorder="1"/>
    <xf numFmtId="0" fontId="5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5" fillId="8" borderId="1" xfId="10" applyFill="1" applyBorder="1" applyAlignment="1">
      <alignment horizontal="center" wrapText="1"/>
    </xf>
    <xf numFmtId="1" fontId="5" fillId="8" borderId="3" xfId="0" applyNumberFormat="1" applyFont="1" applyFill="1" applyBorder="1" applyAlignment="1">
      <alignment horizontal="left" wrapText="1"/>
    </xf>
    <xf numFmtId="0" fontId="5" fillId="8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1" fontId="5" fillId="8" borderId="4" xfId="0" applyNumberFormat="1" applyFont="1" applyFill="1" applyBorder="1" applyAlignment="1">
      <alignment horizontal="left" wrapText="1"/>
    </xf>
    <xf numFmtId="0" fontId="33" fillId="0" borderId="0" xfId="0" applyFont="1"/>
    <xf numFmtId="0" fontId="2" fillId="0" borderId="0" xfId="0" applyFont="1"/>
    <xf numFmtId="0" fontId="36" fillId="0" borderId="0" xfId="0" applyFont="1"/>
    <xf numFmtId="0" fontId="37" fillId="0" borderId="0" xfId="0" applyFont="1"/>
    <xf numFmtId="0" fontId="5" fillId="0" borderId="0" xfId="0" applyFont="1" applyAlignment="1">
      <alignment horizontal="left" wrapText="1"/>
    </xf>
    <xf numFmtId="0" fontId="0" fillId="5" borderId="0" xfId="0" applyFill="1" applyAlignment="1">
      <alignment horizontal="left" vertical="top" wrapText="1"/>
    </xf>
    <xf numFmtId="0" fontId="1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5" fillId="8" borderId="13" xfId="10" applyFill="1" applyBorder="1" applyAlignment="1">
      <alignment horizontal="center" wrapText="1"/>
    </xf>
    <xf numFmtId="0" fontId="5" fillId="8" borderId="15" xfId="10" applyFill="1" applyBorder="1" applyAlignment="1">
      <alignment horizontal="center" wrapText="1"/>
    </xf>
    <xf numFmtId="0" fontId="5" fillId="8" borderId="14" xfId="10" applyFill="1" applyBorder="1" applyAlignment="1">
      <alignment horizontal="center" wrapText="1"/>
    </xf>
    <xf numFmtId="0" fontId="5" fillId="8" borderId="2" xfId="10" applyFill="1" applyAlignment="1">
      <alignment horizontal="center" wrapText="1"/>
    </xf>
    <xf numFmtId="0" fontId="5" fillId="8" borderId="4" xfId="10" applyFill="1" applyBorder="1" applyAlignment="1">
      <alignment horizontal="center" wrapText="1"/>
    </xf>
    <xf numFmtId="0" fontId="5" fillId="8" borderId="3" xfId="10" applyFill="1" applyBorder="1" applyAlignment="1">
      <alignment horizontal="center"/>
    </xf>
    <xf numFmtId="0" fontId="5" fillId="8" borderId="4" xfId="1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wrapText="1"/>
    </xf>
  </cellXfs>
  <cellStyles count="19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Input" xfId="7" builtinId="20" customBuiltin="1"/>
    <cellStyle name="Input 2" xfId="15" xr:uid="{00000000-0005-0000-0000-000006000000}"/>
    <cellStyle name="Normal" xfId="0" builtinId="0"/>
    <cellStyle name="Normal 2" xfId="4" xr:uid="{00000000-0005-0000-0000-000008000000}"/>
    <cellStyle name="Normal 3" xfId="2" xr:uid="{00000000-0005-0000-0000-000009000000}"/>
    <cellStyle name="Normal 3 2" xfId="14" xr:uid="{00000000-0005-0000-0000-00000A000000}"/>
    <cellStyle name="Normal 4" xfId="12" xr:uid="{00000000-0005-0000-0000-00000B000000}"/>
    <cellStyle name="Normal 5" xfId="11" xr:uid="{00000000-0005-0000-0000-00000C000000}"/>
    <cellStyle name="Output" xfId="8" builtinId="21" customBuiltin="1"/>
    <cellStyle name="Output 2" xfId="16" xr:uid="{00000000-0005-0000-0000-00000E000000}"/>
    <cellStyle name="Percent" xfId="1" builtinId="5"/>
    <cellStyle name="Percent 2" xfId="5" xr:uid="{00000000-0005-0000-0000-000010000000}"/>
    <cellStyle name="Percent 3" xfId="13" xr:uid="{00000000-0005-0000-0000-000011000000}"/>
    <cellStyle name="Refdb standard" xfId="6" xr:uid="{00000000-0005-0000-0000-000012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9526</xdr:rowOff>
    </xdr:from>
    <xdr:to>
      <xdr:col>6</xdr:col>
      <xdr:colOff>718185</xdr:colOff>
      <xdr:row>16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18</xdr:row>
      <xdr:rowOff>47626</xdr:rowOff>
    </xdr:from>
    <xdr:to>
      <xdr:col>8</xdr:col>
      <xdr:colOff>293869</xdr:colOff>
      <xdr:row>25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161924</xdr:rowOff>
    </xdr:from>
    <xdr:to>
      <xdr:col>8</xdr:col>
      <xdr:colOff>220711</xdr:colOff>
      <xdr:row>29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338188%20FARRRS%20Extension\Carbon\5%20Traffic%20data%20sheets%20with%20calculations\EFT%20Data\AADT\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zoomScaleNormal="100" workbookViewId="0">
      <selection activeCell="L3" sqref="L3"/>
    </sheetView>
  </sheetViews>
  <sheetFormatPr defaultColWidth="0" defaultRowHeight="15" zeroHeight="1" x14ac:dyDescent="0.25"/>
  <cols>
    <col min="1" max="1" width="5.42578125" style="51" customWidth="1"/>
    <col min="2" max="12" width="11.7109375" style="51" customWidth="1"/>
    <col min="13" max="17" width="11.7109375" style="51" hidden="1" customWidth="1"/>
    <col min="18" max="16384" width="9.140625" style="51" hidden="1"/>
  </cols>
  <sheetData>
    <row r="1" spans="1:11" ht="15" customHeight="1" x14ac:dyDescent="0.25">
      <c r="A1" s="138" t="s">
        <v>146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77.2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6.25" x14ac:dyDescent="0.4">
      <c r="B3" s="50" t="s">
        <v>32</v>
      </c>
      <c r="J3" s="51" t="s">
        <v>40</v>
      </c>
      <c r="K3" s="51">
        <v>1</v>
      </c>
    </row>
    <row r="4" spans="1:11" x14ac:dyDescent="0.25">
      <c r="B4" s="52"/>
    </row>
    <row r="5" spans="1:11" x14ac:dyDescent="0.25">
      <c r="B5" s="54" t="s">
        <v>33</v>
      </c>
    </row>
    <row r="6" spans="1:11" ht="34.5" customHeight="1" x14ac:dyDescent="0.25">
      <c r="B6" s="137" t="s">
        <v>34</v>
      </c>
      <c r="C6" s="137"/>
      <c r="D6" s="137"/>
      <c r="E6" s="137"/>
      <c r="F6" s="137"/>
      <c r="G6" s="137"/>
      <c r="H6" s="137"/>
      <c r="I6" s="137"/>
      <c r="J6" s="137"/>
      <c r="K6" s="137"/>
    </row>
    <row r="7" spans="1:11" ht="21" customHeight="1" x14ac:dyDescent="0.25">
      <c r="B7" s="137" t="s">
        <v>35</v>
      </c>
      <c r="C7" s="137"/>
      <c r="D7" s="137"/>
      <c r="E7" s="137"/>
      <c r="F7" s="137"/>
      <c r="G7" s="137"/>
      <c r="H7" s="137"/>
      <c r="I7" s="137"/>
      <c r="J7" s="137"/>
      <c r="K7" s="137"/>
    </row>
    <row r="8" spans="1:11" ht="15.75" customHeight="1" x14ac:dyDescent="0.25"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18" customHeight="1" x14ac:dyDescent="0.25">
      <c r="B9" s="54" t="s">
        <v>36</v>
      </c>
      <c r="C9" s="54"/>
      <c r="D9" s="54"/>
      <c r="E9" s="54"/>
      <c r="F9" s="54"/>
      <c r="G9" s="54"/>
      <c r="H9" s="54"/>
      <c r="I9" s="54"/>
      <c r="J9" s="54"/>
      <c r="K9" s="54"/>
    </row>
    <row r="10" spans="1:11" ht="36" customHeight="1" x14ac:dyDescent="0.25">
      <c r="B10" s="137" t="s">
        <v>38</v>
      </c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11" x14ac:dyDescent="0.25">
      <c r="B11" s="137"/>
      <c r="C11" s="137"/>
      <c r="D11" s="137"/>
      <c r="E11" s="137"/>
      <c r="F11" s="137"/>
      <c r="G11" s="137"/>
      <c r="H11" s="137"/>
      <c r="I11" s="137"/>
      <c r="J11" s="137"/>
      <c r="K11" s="137"/>
    </row>
    <row r="12" spans="1:11" x14ac:dyDescent="0.25">
      <c r="B12" s="137" t="s">
        <v>37</v>
      </c>
      <c r="C12" s="137"/>
      <c r="D12" s="137"/>
      <c r="E12" s="137"/>
      <c r="F12" s="137"/>
      <c r="G12" s="137"/>
      <c r="H12" s="137"/>
      <c r="I12" s="137"/>
      <c r="J12" s="137"/>
      <c r="K12" s="137"/>
    </row>
    <row r="13" spans="1:11" x14ac:dyDescent="0.25">
      <c r="B13" s="137"/>
      <c r="C13" s="137"/>
      <c r="D13" s="137"/>
      <c r="E13" s="137"/>
      <c r="F13" s="137"/>
      <c r="G13" s="137"/>
      <c r="H13" s="137"/>
      <c r="I13" s="137"/>
      <c r="J13" s="137"/>
      <c r="K13" s="137"/>
    </row>
    <row r="14" spans="1:11" x14ac:dyDescent="0.25">
      <c r="B14" s="137"/>
      <c r="C14" s="137"/>
      <c r="D14" s="137"/>
      <c r="E14" s="137"/>
      <c r="F14" s="137"/>
      <c r="G14" s="137"/>
      <c r="H14" s="137"/>
      <c r="I14" s="137"/>
      <c r="J14" s="137"/>
      <c r="K14" s="137"/>
    </row>
    <row r="15" spans="1:11" x14ac:dyDescent="0.25"/>
    <row r="16" spans="1:11" x14ac:dyDescent="0.25">
      <c r="B16" s="137"/>
      <c r="C16" s="137"/>
      <c r="D16" s="137"/>
      <c r="E16" s="137"/>
      <c r="F16" s="137"/>
      <c r="G16" s="137"/>
      <c r="H16" s="137"/>
      <c r="I16" s="137"/>
      <c r="J16" s="137"/>
      <c r="K16" s="137"/>
    </row>
    <row r="17" spans="2:11" x14ac:dyDescent="0.25">
      <c r="B17" s="137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2:11" x14ac:dyDescent="0.25">
      <c r="B18" s="137" t="s">
        <v>39</v>
      </c>
      <c r="C18" s="137"/>
      <c r="D18" s="137"/>
      <c r="E18" s="137"/>
      <c r="F18" s="137"/>
      <c r="G18" s="137"/>
      <c r="H18" s="137"/>
      <c r="I18" s="137"/>
      <c r="J18" s="137"/>
      <c r="K18" s="137"/>
    </row>
    <row r="19" spans="2:11" x14ac:dyDescent="0.25">
      <c r="B19" s="137"/>
      <c r="C19" s="137"/>
      <c r="D19" s="137"/>
      <c r="E19" s="137"/>
      <c r="F19" s="137"/>
      <c r="G19" s="137"/>
      <c r="H19" s="137"/>
      <c r="I19" s="137"/>
      <c r="J19" s="137"/>
      <c r="K19" s="137"/>
    </row>
    <row r="20" spans="2:11" x14ac:dyDescent="0.25"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spans="2:11" x14ac:dyDescent="0.25"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2:11" x14ac:dyDescent="0.25"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2:11" x14ac:dyDescent="0.25">
      <c r="B23" s="137"/>
      <c r="C23" s="137"/>
      <c r="D23" s="137"/>
      <c r="E23" s="137"/>
      <c r="F23" s="137"/>
      <c r="G23" s="137"/>
      <c r="H23" s="137"/>
      <c r="I23" s="137"/>
      <c r="J23" s="137"/>
      <c r="K23" s="137"/>
    </row>
    <row r="24" spans="2:11" x14ac:dyDescent="0.25"/>
    <row r="25" spans="2:11" x14ac:dyDescent="0.25">
      <c r="B25" s="137"/>
      <c r="C25" s="137"/>
      <c r="D25" s="137"/>
      <c r="E25" s="137"/>
      <c r="F25" s="137"/>
      <c r="G25" s="137"/>
      <c r="H25" s="137"/>
      <c r="I25" s="137"/>
      <c r="J25" s="137"/>
      <c r="K25" s="137"/>
    </row>
    <row r="26" spans="2:11" x14ac:dyDescent="0.25">
      <c r="B26" s="137"/>
      <c r="C26" s="137"/>
      <c r="D26" s="137"/>
      <c r="E26" s="137"/>
      <c r="F26" s="137"/>
      <c r="G26" s="137"/>
      <c r="H26" s="137"/>
      <c r="I26" s="137"/>
      <c r="J26" s="137"/>
      <c r="K26" s="137"/>
    </row>
    <row r="27" spans="2:11" ht="33" customHeight="1" x14ac:dyDescent="0.25">
      <c r="B27" s="137" t="s">
        <v>41</v>
      </c>
      <c r="C27" s="137"/>
      <c r="D27" s="137"/>
      <c r="E27" s="137"/>
      <c r="F27" s="137"/>
      <c r="G27" s="137"/>
      <c r="H27" s="137"/>
      <c r="I27" s="137"/>
      <c r="J27" s="137"/>
      <c r="K27" s="137"/>
    </row>
    <row r="28" spans="2:11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</row>
    <row r="29" spans="2:11" x14ac:dyDescent="0.25">
      <c r="B29" s="137"/>
      <c r="C29" s="137"/>
      <c r="D29" s="137"/>
      <c r="E29" s="137"/>
      <c r="F29" s="137"/>
      <c r="G29" s="137"/>
      <c r="H29" s="137"/>
      <c r="I29" s="137"/>
      <c r="J29" s="137"/>
      <c r="K29" s="137"/>
    </row>
    <row r="30" spans="2:11" x14ac:dyDescent="0.25"/>
    <row r="31" spans="2:11" x14ac:dyDescent="0.25">
      <c r="B31" s="137"/>
      <c r="C31" s="137"/>
      <c r="D31" s="137"/>
      <c r="E31" s="137"/>
      <c r="F31" s="137"/>
      <c r="G31" s="137"/>
      <c r="H31" s="137"/>
      <c r="I31" s="137"/>
      <c r="J31" s="137"/>
      <c r="K31" s="137"/>
    </row>
    <row r="32" spans="2:11" ht="30" customHeight="1" x14ac:dyDescent="0.25">
      <c r="B32" s="137" t="s">
        <v>42</v>
      </c>
      <c r="C32" s="137"/>
      <c r="D32" s="137"/>
      <c r="E32" s="137"/>
      <c r="F32" s="137"/>
      <c r="G32" s="137"/>
      <c r="H32" s="137"/>
      <c r="I32" s="137"/>
      <c r="J32" s="137"/>
      <c r="K32" s="137"/>
    </row>
    <row r="33" spans="2:11" x14ac:dyDescent="0.25">
      <c r="B33" s="137"/>
      <c r="C33" s="137"/>
      <c r="D33" s="137"/>
      <c r="E33" s="137"/>
      <c r="F33" s="137"/>
      <c r="G33" s="137"/>
      <c r="H33" s="137"/>
      <c r="I33" s="137"/>
      <c r="J33" s="137"/>
      <c r="K33" s="137"/>
    </row>
    <row r="34" spans="2:11" x14ac:dyDescent="0.25">
      <c r="B34" s="137"/>
      <c r="C34" s="137"/>
      <c r="D34" s="137"/>
      <c r="E34" s="137"/>
      <c r="F34" s="137"/>
      <c r="G34" s="137"/>
      <c r="H34" s="137"/>
      <c r="I34" s="137"/>
      <c r="J34" s="137"/>
      <c r="K34" s="137"/>
    </row>
    <row r="35" spans="2:11" x14ac:dyDescent="0.25">
      <c r="B35" s="137"/>
      <c r="C35" s="137"/>
      <c r="D35" s="137"/>
      <c r="E35" s="137"/>
      <c r="F35" s="137"/>
      <c r="G35" s="137"/>
      <c r="H35" s="137"/>
      <c r="I35" s="137"/>
      <c r="J35" s="137"/>
      <c r="K35" s="137"/>
    </row>
    <row r="36" spans="2:11" x14ac:dyDescent="0.25"/>
    <row r="37" spans="2:11" x14ac:dyDescent="0.25">
      <c r="B37" s="137"/>
      <c r="C37" s="137"/>
      <c r="D37" s="137"/>
      <c r="E37" s="137"/>
      <c r="F37" s="137"/>
      <c r="G37" s="137"/>
      <c r="H37" s="137"/>
      <c r="I37" s="137"/>
      <c r="J37" s="137"/>
      <c r="K37" s="137"/>
    </row>
    <row r="38" spans="2:11" x14ac:dyDescent="0.25">
      <c r="B38" s="137"/>
      <c r="C38" s="137"/>
      <c r="D38" s="137"/>
      <c r="E38" s="137"/>
      <c r="F38" s="137"/>
      <c r="G38" s="137"/>
      <c r="H38" s="137"/>
      <c r="I38" s="137"/>
      <c r="J38" s="137"/>
      <c r="K38" s="137"/>
    </row>
    <row r="39" spans="2:11" x14ac:dyDescent="0.25">
      <c r="B39" s="137"/>
      <c r="C39" s="137"/>
      <c r="D39" s="137"/>
      <c r="E39" s="137"/>
      <c r="F39" s="137"/>
      <c r="G39" s="137"/>
      <c r="H39" s="137"/>
      <c r="I39" s="137"/>
      <c r="J39" s="137"/>
      <c r="K39" s="137"/>
    </row>
    <row r="76" x14ac:dyDescent="0.25"/>
  </sheetData>
  <mergeCells count="26">
    <mergeCell ref="A1:K2"/>
    <mergeCell ref="B6:K6"/>
    <mergeCell ref="B7:K7"/>
    <mergeCell ref="B10:K10"/>
    <mergeCell ref="B11:K11"/>
    <mergeCell ref="B12:K12"/>
    <mergeCell ref="B13:K13"/>
    <mergeCell ref="B14:K14"/>
    <mergeCell ref="B27:K27"/>
    <mergeCell ref="B16:K16"/>
    <mergeCell ref="B26:K26"/>
    <mergeCell ref="B32:K32"/>
    <mergeCell ref="B37:K37"/>
    <mergeCell ref="B17:K17"/>
    <mergeCell ref="B19:K19"/>
    <mergeCell ref="B23:K23"/>
    <mergeCell ref="B18:K18"/>
    <mergeCell ref="B28:K28"/>
    <mergeCell ref="B29:K29"/>
    <mergeCell ref="B31:K31"/>
    <mergeCell ref="B25:K25"/>
    <mergeCell ref="B38:K38"/>
    <mergeCell ref="B39:K39"/>
    <mergeCell ref="B33:K33"/>
    <mergeCell ref="B34:K34"/>
    <mergeCell ref="B35:K35"/>
  </mergeCells>
  <pageMargins left="0.7" right="0.7" top="0.75" bottom="0.75" header="0.3" footer="0.3"/>
  <pageSetup paperSize="9" scale="71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opLeftCell="A4" zoomScaleNormal="100" workbookViewId="0">
      <selection activeCell="J19" sqref="J19"/>
    </sheetView>
  </sheetViews>
  <sheetFormatPr defaultColWidth="0" defaultRowHeight="15" zeroHeight="1" x14ac:dyDescent="0.25"/>
  <cols>
    <col min="1" max="1" width="6.5703125" customWidth="1"/>
    <col min="2" max="2" width="27.5703125" customWidth="1"/>
    <col min="3" max="3" width="13.140625" customWidth="1"/>
    <col min="4" max="8" width="12" customWidth="1"/>
    <col min="9" max="9" width="16.28515625" customWidth="1"/>
    <col min="10" max="10" width="12" customWidth="1"/>
    <col min="11" max="11" width="11.140625" style="5" customWidth="1"/>
    <col min="12" max="12" width="9.140625" customWidth="1"/>
    <col min="13" max="16384" width="9.140625" hidden="1"/>
  </cols>
  <sheetData>
    <row r="1" spans="2:12" x14ac:dyDescent="0.25"/>
    <row r="2" spans="2:12" ht="26.25" x14ac:dyDescent="0.4">
      <c r="B2" s="21" t="s">
        <v>43</v>
      </c>
    </row>
    <row r="3" spans="2:12" x14ac:dyDescent="0.25"/>
    <row r="4" spans="2:12" x14ac:dyDescent="0.25"/>
    <row r="5" spans="2:12" ht="23.25" x14ac:dyDescent="0.35">
      <c r="B5" s="20" t="s">
        <v>44</v>
      </c>
    </row>
    <row r="6" spans="2:12" x14ac:dyDescent="0.25"/>
    <row r="7" spans="2:12" x14ac:dyDescent="0.25"/>
    <row r="8" spans="2:12" x14ac:dyDescent="0.25">
      <c r="B8" s="71" t="s">
        <v>45</v>
      </c>
      <c r="C8" s="23">
        <f>SUM(C13:J13)</f>
        <v>0</v>
      </c>
    </row>
    <row r="9" spans="2:12" x14ac:dyDescent="0.25">
      <c r="B9" s="26" t="str">
        <f>"Emisii totale de GES pentru întregul model de trafic pentru anul  "&amp;C19</f>
        <v>Emisii totale de GES pentru întregul model de trafic pentru anul  2020</v>
      </c>
    </row>
    <row r="10" spans="2:12" x14ac:dyDescent="0.25"/>
    <row r="11" spans="2:12" x14ac:dyDescent="0.25">
      <c r="C11" s="143" t="s">
        <v>72</v>
      </c>
      <c r="D11" s="141"/>
      <c r="E11" s="141"/>
      <c r="F11" s="141"/>
      <c r="G11" s="142"/>
      <c r="H11" s="140" t="s">
        <v>14</v>
      </c>
      <c r="I11" s="141"/>
      <c r="J11" s="142"/>
    </row>
    <row r="12" spans="2:12" x14ac:dyDescent="0.25">
      <c r="B12" s="71" t="s">
        <v>50</v>
      </c>
      <c r="C12" s="72" t="s">
        <v>46</v>
      </c>
      <c r="D12" s="73" t="s">
        <v>8</v>
      </c>
      <c r="E12" s="73" t="s">
        <v>9</v>
      </c>
      <c r="F12" s="73" t="s">
        <v>10</v>
      </c>
      <c r="G12" s="73" t="s">
        <v>11</v>
      </c>
      <c r="H12" s="74" t="s">
        <v>47</v>
      </c>
      <c r="I12" s="75" t="s">
        <v>48</v>
      </c>
      <c r="J12" s="76" t="s">
        <v>49</v>
      </c>
    </row>
    <row r="13" spans="2:12" x14ac:dyDescent="0.25">
      <c r="B13" s="71" t="s">
        <v>51</v>
      </c>
      <c r="C13" s="40">
        <f>'Calcule (Metoda Agregata)'!E41+'Calcule (Metoda Agregata)'!F41</f>
        <v>0</v>
      </c>
      <c r="D13" s="40">
        <f>'Calcule (Metoda Agregata)'!G41+'Calcule (Metoda Agregata)'!H41</f>
        <v>0</v>
      </c>
      <c r="E13" s="40">
        <f>'Calcule (Metoda Agregata)'!I41</f>
        <v>0</v>
      </c>
      <c r="F13" s="40">
        <f>'Calcule (Metoda Agregata)'!J41</f>
        <v>0</v>
      </c>
      <c r="G13" s="40">
        <f>'Calcule (Metoda Agregata)'!K41</f>
        <v>0</v>
      </c>
      <c r="H13" s="40">
        <f>'Calcule (Metoda Agregata)'!E54</f>
        <v>0</v>
      </c>
      <c r="I13" s="40">
        <f>'Calcule (Metoda Agregata)'!F54</f>
        <v>0</v>
      </c>
      <c r="J13" s="40">
        <f>'Calcule (Metoda Agregata)'!G54</f>
        <v>0</v>
      </c>
    </row>
    <row r="14" spans="2:12" x14ac:dyDescent="0.25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2" ht="15.75" thickBo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6" spans="2:12" x14ac:dyDescent="0.25"/>
    <row r="17" spans="2:11" ht="23.25" x14ac:dyDescent="0.35">
      <c r="B17" s="20" t="s">
        <v>52</v>
      </c>
    </row>
    <row r="18" spans="2:11" x14ac:dyDescent="0.25"/>
    <row r="19" spans="2:11" x14ac:dyDescent="0.25">
      <c r="B19" s="71" t="s">
        <v>53</v>
      </c>
      <c r="C19" s="56">
        <v>2020</v>
      </c>
      <c r="D19" s="22"/>
    </row>
    <row r="20" spans="2:11" x14ac:dyDescent="0.25">
      <c r="B20" s="26" t="s">
        <v>54</v>
      </c>
    </row>
    <row r="21" spans="2:11" x14ac:dyDescent="0.25">
      <c r="B21" s="1"/>
    </row>
    <row r="22" spans="2:11" x14ac:dyDescent="0.25">
      <c r="B22" s="1" t="s">
        <v>55</v>
      </c>
    </row>
    <row r="23" spans="2:11" x14ac:dyDescent="0.25">
      <c r="B23" s="26" t="s">
        <v>56</v>
      </c>
    </row>
    <row r="24" spans="2:11" x14ac:dyDescent="0.25">
      <c r="C24" s="140" t="s">
        <v>59</v>
      </c>
      <c r="D24" s="141"/>
      <c r="E24" s="141"/>
      <c r="F24" s="141"/>
      <c r="G24" s="142"/>
      <c r="H24" s="140" t="s">
        <v>14</v>
      </c>
      <c r="I24" s="141"/>
      <c r="J24" s="142"/>
      <c r="K24" s="77" t="s">
        <v>13</v>
      </c>
    </row>
    <row r="25" spans="2:11" x14ac:dyDescent="0.25">
      <c r="B25" s="71" t="s">
        <v>57</v>
      </c>
      <c r="C25" s="72" t="s">
        <v>46</v>
      </c>
      <c r="D25" s="75" t="s">
        <v>8</v>
      </c>
      <c r="E25" s="75" t="s">
        <v>9</v>
      </c>
      <c r="F25" s="75" t="s">
        <v>10</v>
      </c>
      <c r="G25" s="76" t="s">
        <v>11</v>
      </c>
      <c r="H25" s="74" t="s">
        <v>47</v>
      </c>
      <c r="I25" s="75" t="s">
        <v>48</v>
      </c>
      <c r="J25" s="76" t="s">
        <v>49</v>
      </c>
      <c r="K25" s="78"/>
    </row>
    <row r="26" spans="2:11" x14ac:dyDescent="0.25">
      <c r="B26" s="71" t="s">
        <v>58</v>
      </c>
      <c r="C26" s="57"/>
      <c r="D26" s="58"/>
      <c r="E26" s="58"/>
      <c r="F26" s="58"/>
      <c r="G26" s="59"/>
      <c r="H26" s="57"/>
      <c r="I26" s="58"/>
      <c r="J26" s="59"/>
      <c r="K26" s="122"/>
    </row>
    <row r="27" spans="2:11" x14ac:dyDescent="0.25">
      <c r="C27" s="4"/>
      <c r="D27" s="4"/>
      <c r="E27" s="4"/>
      <c r="F27" s="4"/>
      <c r="G27" s="4"/>
    </row>
    <row r="28" spans="2:11" x14ac:dyDescent="0.25">
      <c r="B28" s="1" t="s">
        <v>60</v>
      </c>
      <c r="C28" s="4"/>
      <c r="D28" s="4"/>
      <c r="E28" s="4"/>
      <c r="F28" s="4"/>
      <c r="G28" s="4"/>
    </row>
    <row r="29" spans="2:11" x14ac:dyDescent="0.25">
      <c r="B29" s="26" t="s">
        <v>61</v>
      </c>
      <c r="C29" s="4"/>
      <c r="D29" s="4"/>
      <c r="E29" s="4"/>
      <c r="F29" s="4"/>
      <c r="G29" s="4"/>
    </row>
    <row r="30" spans="2:11" ht="30" x14ac:dyDescent="0.25">
      <c r="C30" s="126" t="s">
        <v>62</v>
      </c>
      <c r="D30" s="150" t="s">
        <v>63</v>
      </c>
      <c r="E30" s="150"/>
      <c r="F30" s="4"/>
      <c r="G30" s="4"/>
    </row>
    <row r="31" spans="2:11" x14ac:dyDescent="0.25">
      <c r="C31" s="60">
        <v>25</v>
      </c>
      <c r="D31" s="144" t="s">
        <v>64</v>
      </c>
      <c r="E31" s="145"/>
      <c r="F31" s="4"/>
      <c r="G31" s="4"/>
    </row>
    <row r="32" spans="2:11" x14ac:dyDescent="0.25">
      <c r="C32" s="60">
        <v>50</v>
      </c>
      <c r="D32" s="146" t="s">
        <v>65</v>
      </c>
      <c r="E32" s="147"/>
      <c r="F32" s="4"/>
      <c r="G32" s="4"/>
    </row>
    <row r="33" spans="2:10" x14ac:dyDescent="0.25">
      <c r="C33" s="60">
        <v>75</v>
      </c>
      <c r="D33" s="146" t="s">
        <v>66</v>
      </c>
      <c r="E33" s="147"/>
      <c r="F33" s="4"/>
      <c r="G33" s="4"/>
    </row>
    <row r="34" spans="2:10" x14ac:dyDescent="0.25">
      <c r="C34" s="61">
        <v>100</v>
      </c>
      <c r="D34" s="148" t="s">
        <v>67</v>
      </c>
      <c r="E34" s="149"/>
      <c r="F34" s="4"/>
      <c r="G34" s="4"/>
    </row>
    <row r="35" spans="2:10" x14ac:dyDescent="0.25">
      <c r="C35" s="4"/>
      <c r="D35" s="4"/>
      <c r="E35" s="4"/>
      <c r="F35" s="4"/>
      <c r="G35" s="4"/>
    </row>
    <row r="36" spans="2:10" x14ac:dyDescent="0.25">
      <c r="B36" s="1" t="s">
        <v>68</v>
      </c>
      <c r="C36" s="4"/>
      <c r="D36" s="4"/>
      <c r="E36" s="4"/>
      <c r="F36" s="4"/>
      <c r="G36" s="4"/>
    </row>
    <row r="37" spans="2:10" x14ac:dyDescent="0.25">
      <c r="B37" s="26" t="s">
        <v>69</v>
      </c>
      <c r="C37" s="4"/>
      <c r="D37" s="4"/>
      <c r="E37" s="4"/>
      <c r="F37" s="4"/>
      <c r="G37" s="4"/>
    </row>
    <row r="38" spans="2:10" x14ac:dyDescent="0.25">
      <c r="C38" s="140" t="s">
        <v>59</v>
      </c>
      <c r="D38" s="141"/>
      <c r="E38" s="141"/>
      <c r="F38" s="141"/>
      <c r="G38" s="142"/>
      <c r="H38" s="140" t="s">
        <v>14</v>
      </c>
      <c r="I38" s="141"/>
      <c r="J38" s="142"/>
    </row>
    <row r="39" spans="2:10" x14ac:dyDescent="0.25">
      <c r="C39" s="72" t="s">
        <v>46</v>
      </c>
      <c r="D39" s="73" t="s">
        <v>8</v>
      </c>
      <c r="E39" s="73" t="s">
        <v>9</v>
      </c>
      <c r="F39" s="73" t="s">
        <v>10</v>
      </c>
      <c r="G39" s="73" t="s">
        <v>11</v>
      </c>
      <c r="H39" s="74" t="s">
        <v>47</v>
      </c>
      <c r="I39" s="75" t="s">
        <v>48</v>
      </c>
      <c r="J39" s="76" t="s">
        <v>49</v>
      </c>
    </row>
    <row r="40" spans="2:10" x14ac:dyDescent="0.25">
      <c r="B40" s="79" t="str">
        <f>D31</f>
        <v>Urbană</v>
      </c>
      <c r="C40" s="62"/>
      <c r="D40" s="62"/>
      <c r="E40" s="62"/>
      <c r="F40" s="62"/>
      <c r="G40" s="63"/>
      <c r="H40" s="41"/>
      <c r="I40" s="42"/>
      <c r="J40" s="43"/>
    </row>
    <row r="41" spans="2:10" x14ac:dyDescent="0.25">
      <c r="B41" s="80" t="str">
        <f>D32</f>
        <v>Suburbană</v>
      </c>
      <c r="C41" s="64"/>
      <c r="D41" s="64"/>
      <c r="E41" s="64"/>
      <c r="F41" s="64"/>
      <c r="G41" s="65"/>
      <c r="H41" s="44"/>
      <c r="I41" s="39"/>
      <c r="J41" s="45"/>
    </row>
    <row r="42" spans="2:10" x14ac:dyDescent="0.25">
      <c r="B42" s="80" t="str">
        <f>D33</f>
        <v>Rurală</v>
      </c>
      <c r="C42" s="64"/>
      <c r="D42" s="64"/>
      <c r="E42" s="64"/>
      <c r="F42" s="64"/>
      <c r="G42" s="65"/>
      <c r="H42" s="44"/>
      <c r="I42" s="39"/>
      <c r="J42" s="45"/>
    </row>
    <row r="43" spans="2:10" x14ac:dyDescent="0.25">
      <c r="B43" s="81" t="str">
        <f>D34</f>
        <v>Autostradă</v>
      </c>
      <c r="C43" s="66"/>
      <c r="D43" s="66"/>
      <c r="E43" s="66"/>
      <c r="F43" s="66"/>
      <c r="G43" s="67"/>
      <c r="H43" s="46"/>
      <c r="I43" s="47"/>
      <c r="J43" s="48"/>
    </row>
    <row r="44" spans="2:10" x14ac:dyDescent="0.25">
      <c r="C44" s="82">
        <f>SUM(C40:C43)</f>
        <v>0</v>
      </c>
      <c r="D44" s="83">
        <f t="shared" ref="D44:G44" si="0">SUM(D40:D43)</f>
        <v>0</v>
      </c>
      <c r="E44" s="83">
        <f t="shared" si="0"/>
        <v>0</v>
      </c>
      <c r="F44" s="83">
        <f t="shared" si="0"/>
        <v>0</v>
      </c>
      <c r="G44" s="83">
        <f t="shared" si="0"/>
        <v>0</v>
      </c>
      <c r="H44" s="83">
        <v>1</v>
      </c>
      <c r="I44" s="83">
        <v>1</v>
      </c>
      <c r="J44" s="84">
        <v>1</v>
      </c>
    </row>
    <row r="45" spans="2:10" x14ac:dyDescent="0.25"/>
    <row r="46" spans="2:10" x14ac:dyDescent="0.25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zoomScaleNormal="100" workbookViewId="0">
      <selection activeCell="H17" sqref="H17"/>
    </sheetView>
  </sheetViews>
  <sheetFormatPr defaultColWidth="0" defaultRowHeight="15" zeroHeight="1" x14ac:dyDescent="0.25"/>
  <cols>
    <col min="1" max="1" width="6.42578125" customWidth="1"/>
    <col min="2" max="2" width="33.42578125" customWidth="1"/>
    <col min="3" max="4" width="10.7109375" customWidth="1"/>
    <col min="5" max="5" width="12.42578125" customWidth="1"/>
    <col min="6" max="7" width="10.7109375" customWidth="1"/>
    <col min="8" max="8" width="12.7109375" customWidth="1"/>
    <col min="9" max="9" width="10.7109375" customWidth="1"/>
    <col min="10" max="10" width="11.85546875" customWidth="1"/>
    <col min="11" max="11" width="10.7109375" style="5" customWidth="1"/>
    <col min="12" max="12" width="10.7109375" customWidth="1"/>
    <col min="13" max="13" width="13.140625" customWidth="1"/>
    <col min="14" max="16" width="10.7109375" customWidth="1"/>
    <col min="17" max="17" width="21" customWidth="1"/>
    <col min="18" max="19" width="9.140625" customWidth="1"/>
    <col min="20" max="16384" width="9.140625" hidden="1"/>
  </cols>
  <sheetData>
    <row r="1" spans="2:17" x14ac:dyDescent="0.25"/>
    <row r="2" spans="2:17" ht="26.25" x14ac:dyDescent="0.4">
      <c r="B2" s="21" t="s">
        <v>70</v>
      </c>
    </row>
    <row r="3" spans="2:17" x14ac:dyDescent="0.25"/>
    <row r="4" spans="2:17" x14ac:dyDescent="0.25"/>
    <row r="5" spans="2:17" ht="23.25" x14ac:dyDescent="0.35">
      <c r="B5" s="20" t="s">
        <v>44</v>
      </c>
    </row>
    <row r="6" spans="2:17" x14ac:dyDescent="0.25"/>
    <row r="7" spans="2:17" x14ac:dyDescent="0.25">
      <c r="K7"/>
    </row>
    <row r="8" spans="2:17" x14ac:dyDescent="0.25">
      <c r="B8" s="71" t="s">
        <v>45</v>
      </c>
      <c r="C8" s="23">
        <f>SUM(C13:M13)</f>
        <v>0</v>
      </c>
      <c r="K8"/>
    </row>
    <row r="9" spans="2:17" x14ac:dyDescent="0.25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5"/>
    <row r="11" spans="2:17" x14ac:dyDescent="0.25">
      <c r="E11" s="143" t="s">
        <v>72</v>
      </c>
      <c r="F11" s="141"/>
      <c r="G11" s="141"/>
      <c r="H11" s="141"/>
      <c r="I11" s="142"/>
      <c r="J11" s="140" t="s">
        <v>14</v>
      </c>
      <c r="K11" s="141"/>
      <c r="L11" s="141"/>
      <c r="M11" s="142"/>
    </row>
    <row r="12" spans="2:17" ht="30" x14ac:dyDescent="0.25">
      <c r="B12" s="71" t="s">
        <v>50</v>
      </c>
      <c r="C12" s="85" t="s">
        <v>17</v>
      </c>
      <c r="D12" s="85" t="s">
        <v>18</v>
      </c>
      <c r="E12" s="72" t="s">
        <v>46</v>
      </c>
      <c r="F12" s="85" t="s">
        <v>8</v>
      </c>
      <c r="G12" s="85" t="s">
        <v>9</v>
      </c>
      <c r="H12" s="85" t="s">
        <v>10</v>
      </c>
      <c r="I12" s="85" t="s">
        <v>11</v>
      </c>
      <c r="J12" s="125" t="s">
        <v>71</v>
      </c>
      <c r="K12" s="125" t="s">
        <v>47</v>
      </c>
      <c r="L12" s="125" t="s">
        <v>48</v>
      </c>
      <c r="M12" s="127" t="s">
        <v>49</v>
      </c>
    </row>
    <row r="13" spans="2:17" x14ac:dyDescent="0.25">
      <c r="B13" s="71" t="s">
        <v>51</v>
      </c>
      <c r="C13" s="40">
        <f>('Calcule (Metoda Dezagregata)'!AE9+'Calcule (Metoda Dezagregata)'!AF9)/1000</f>
        <v>0</v>
      </c>
      <c r="D13" s="40">
        <f>'Calcule (Metoda Dezagregata)'!AG9/1000</f>
        <v>0</v>
      </c>
      <c r="E13" s="40">
        <f>('Calcule (Metoda Dezagregata)'!AI9+'Calcule (Metoda Dezagregata)'!AJ9)/1000</f>
        <v>0</v>
      </c>
      <c r="F13" s="40">
        <f>('Calcule (Metoda Dezagregata)'!AK9+'Calcule (Metoda Dezagregata)'!AL9)/1000</f>
        <v>0</v>
      </c>
      <c r="G13" s="40">
        <f>('Calcule (Metoda Dezagregata)'!AM9)/1000</f>
        <v>0</v>
      </c>
      <c r="H13" s="40">
        <f>('Calcule (Metoda Dezagregata)'!AN9)/1000</f>
        <v>0</v>
      </c>
      <c r="I13" s="40">
        <f>('Calcule (Metoda Dezagregata)'!AO9)/1000</f>
        <v>0</v>
      </c>
      <c r="J13" s="40">
        <f>'Calcule (Metoda Dezagregata)'!AH9/1000</f>
        <v>0</v>
      </c>
      <c r="K13" s="40">
        <f>('Calcule (Metoda Dezagregata)'!AP9)/1000</f>
        <v>0</v>
      </c>
      <c r="L13" s="40">
        <f>('Calcule (Metoda Dezagregata)'!AQ9)/1000</f>
        <v>0</v>
      </c>
      <c r="M13" s="40">
        <f>('Calcule (Metoda Dezagregata)'!AR9)/1000</f>
        <v>0</v>
      </c>
    </row>
    <row r="14" spans="2:17" x14ac:dyDescent="0.25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5.75" thickBo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5"/>
    <row r="17" spans="2:17" ht="23.25" x14ac:dyDescent="0.35">
      <c r="B17" s="20" t="s">
        <v>52</v>
      </c>
    </row>
    <row r="18" spans="2:17" x14ac:dyDescent="0.25"/>
    <row r="19" spans="2:17" x14ac:dyDescent="0.25">
      <c r="B19" s="71" t="s">
        <v>53</v>
      </c>
      <c r="C19" s="68">
        <v>2020</v>
      </c>
      <c r="D19" s="22"/>
    </row>
    <row r="20" spans="2:17" x14ac:dyDescent="0.25">
      <c r="B20" s="26" t="s">
        <v>54</v>
      </c>
      <c r="K20"/>
    </row>
    <row r="21" spans="2:17" x14ac:dyDescent="0.25">
      <c r="K21"/>
    </row>
    <row r="22" spans="2:17" ht="66.75" customHeight="1" x14ac:dyDescent="0.25">
      <c r="B22" s="71"/>
      <c r="C22" s="151" t="s">
        <v>73</v>
      </c>
      <c r="D22" s="151" t="s">
        <v>74</v>
      </c>
      <c r="E22" s="151" t="s">
        <v>75</v>
      </c>
      <c r="F22" s="154" t="s">
        <v>136</v>
      </c>
      <c r="G22" s="155"/>
      <c r="H22" s="154" t="s">
        <v>141</v>
      </c>
      <c r="I22" s="156"/>
      <c r="J22" s="156"/>
      <c r="K22" s="156"/>
      <c r="L22" s="156"/>
      <c r="M22" s="157"/>
      <c r="N22" s="154" t="s">
        <v>137</v>
      </c>
      <c r="O22" s="156"/>
      <c r="P22" s="157"/>
      <c r="Q22" s="151" t="str">
        <f>B8</f>
        <v>Emisiile totale GES  (tCO2e)</v>
      </c>
    </row>
    <row r="23" spans="2:17" ht="30" x14ac:dyDescent="0.25">
      <c r="B23" s="71" t="s">
        <v>140</v>
      </c>
      <c r="C23" s="152"/>
      <c r="D23" s="152"/>
      <c r="E23" s="153"/>
      <c r="F23" s="85" t="s">
        <v>17</v>
      </c>
      <c r="G23" s="85" t="s">
        <v>18</v>
      </c>
      <c r="H23" s="72" t="s">
        <v>46</v>
      </c>
      <c r="I23" s="121" t="s">
        <v>8</v>
      </c>
      <c r="J23" s="121" t="s">
        <v>9</v>
      </c>
      <c r="K23" s="121" t="s">
        <v>10</v>
      </c>
      <c r="L23" s="121" t="s">
        <v>11</v>
      </c>
      <c r="M23" s="125" t="s">
        <v>71</v>
      </c>
      <c r="N23" s="125" t="s">
        <v>47</v>
      </c>
      <c r="O23" s="125" t="s">
        <v>48</v>
      </c>
      <c r="P23" s="127" t="s">
        <v>49</v>
      </c>
      <c r="Q23" s="152"/>
    </row>
    <row r="24" spans="2:17" x14ac:dyDescent="0.25">
      <c r="B24" s="69"/>
      <c r="C24" s="70"/>
      <c r="D24" s="70"/>
      <c r="E24" s="124">
        <v>8760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23">
        <f>'Calcule (Metoda Dezagregata)'!AS12/1000</f>
        <v>0</v>
      </c>
    </row>
    <row r="25" spans="2:17" x14ac:dyDescent="0.25">
      <c r="B25" s="69"/>
      <c r="C25" s="70"/>
      <c r="D25" s="70"/>
      <c r="E25" s="124">
        <v>8760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23">
        <f>'Calcule (Metoda Dezagregata)'!AS13/1000</f>
        <v>0</v>
      </c>
    </row>
    <row r="26" spans="2:17" x14ac:dyDescent="0.25">
      <c r="B26" s="69"/>
      <c r="C26" s="70"/>
      <c r="D26" s="70"/>
      <c r="E26" s="124">
        <v>8760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23">
        <f>'Calcule (Metoda Dezagregata)'!AS14/1000</f>
        <v>0</v>
      </c>
    </row>
    <row r="27" spans="2:17" x14ac:dyDescent="0.25">
      <c r="B27" s="69"/>
      <c r="C27" s="70"/>
      <c r="D27" s="70"/>
      <c r="E27" s="124">
        <v>8760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23">
        <f>'Calcule (Metoda Dezagregata)'!AS15/1000</f>
        <v>0</v>
      </c>
    </row>
    <row r="28" spans="2:17" x14ac:dyDescent="0.25">
      <c r="B28" s="69"/>
      <c r="C28" s="70"/>
      <c r="D28" s="70"/>
      <c r="E28" s="124">
        <v>8760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23">
        <f>'Calcule (Metoda Dezagregata)'!AS16/1000</f>
        <v>0</v>
      </c>
    </row>
    <row r="29" spans="2:17" x14ac:dyDescent="0.25">
      <c r="B29" s="69"/>
      <c r="C29" s="70"/>
      <c r="D29" s="70"/>
      <c r="E29" s="124">
        <v>8760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23">
        <f>'Calcule (Metoda Dezagregata)'!AS17/1000</f>
        <v>0</v>
      </c>
    </row>
    <row r="30" spans="2:17" x14ac:dyDescent="0.25">
      <c r="B30" s="69"/>
      <c r="C30" s="70"/>
      <c r="D30" s="70"/>
      <c r="E30" s="124">
        <v>8760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23">
        <f>'Calcule (Metoda Dezagregata)'!AS18/1000</f>
        <v>0</v>
      </c>
    </row>
    <row r="31" spans="2:17" x14ac:dyDescent="0.25">
      <c r="B31" s="69"/>
      <c r="C31" s="70"/>
      <c r="D31" s="70"/>
      <c r="E31" s="124">
        <v>8760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23">
        <f>'Calcule (Metoda Dezagregata)'!AS19/1000</f>
        <v>0</v>
      </c>
    </row>
    <row r="32" spans="2:17" x14ac:dyDescent="0.25">
      <c r="B32" s="69"/>
      <c r="C32" s="70"/>
      <c r="D32" s="70"/>
      <c r="E32" s="124">
        <v>8760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23">
        <f>'Calcule (Metoda Dezagregata)'!AS20/1000</f>
        <v>0</v>
      </c>
    </row>
    <row r="33" spans="2:17" x14ac:dyDescent="0.25">
      <c r="B33" s="69"/>
      <c r="C33" s="70"/>
      <c r="D33" s="70"/>
      <c r="E33" s="124">
        <v>8760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23">
        <f>'Calcule (Metoda Dezagregata)'!AS21/1000</f>
        <v>0</v>
      </c>
    </row>
    <row r="34" spans="2:17" x14ac:dyDescent="0.25">
      <c r="B34" s="69"/>
      <c r="C34" s="70"/>
      <c r="D34" s="70"/>
      <c r="E34" s="124">
        <v>8760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23">
        <f>'Calcule (Metoda Dezagregata)'!AS22/1000</f>
        <v>0</v>
      </c>
    </row>
    <row r="35" spans="2:17" x14ac:dyDescent="0.25">
      <c r="B35" s="69"/>
      <c r="C35" s="70"/>
      <c r="D35" s="70"/>
      <c r="E35" s="124">
        <v>8760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23">
        <f>'Calcule (Metoda Dezagregata)'!AS23/1000</f>
        <v>0</v>
      </c>
    </row>
    <row r="36" spans="2:17" x14ac:dyDescent="0.25">
      <c r="B36" s="69"/>
      <c r="C36" s="70"/>
      <c r="D36" s="70"/>
      <c r="E36" s="124">
        <v>8760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23">
        <f>'Calcule (Metoda Dezagregata)'!AS24/1000</f>
        <v>0</v>
      </c>
    </row>
    <row r="37" spans="2:17" x14ac:dyDescent="0.25">
      <c r="B37" s="69"/>
      <c r="C37" s="70"/>
      <c r="D37" s="70"/>
      <c r="E37" s="124">
        <v>8760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23">
        <f>'Calcule (Metoda Dezagregata)'!AS25/1000</f>
        <v>0</v>
      </c>
    </row>
    <row r="38" spans="2:17" x14ac:dyDescent="0.25">
      <c r="B38" s="69"/>
      <c r="C38" s="70"/>
      <c r="D38" s="70"/>
      <c r="E38" s="124">
        <v>8760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23">
        <f>'Calcule (Metoda Dezagregata)'!AS26/1000</f>
        <v>0</v>
      </c>
    </row>
    <row r="39" spans="2:17" x14ac:dyDescent="0.25">
      <c r="B39" s="69"/>
      <c r="C39" s="70"/>
      <c r="D39" s="70"/>
      <c r="E39" s="124">
        <v>8760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23">
        <f>'Calcule (Metoda Dezagregata)'!AS27/1000</f>
        <v>0</v>
      </c>
    </row>
    <row r="40" spans="2:17" x14ac:dyDescent="0.25">
      <c r="B40" s="69"/>
      <c r="C40" s="70"/>
      <c r="D40" s="70"/>
      <c r="E40" s="124">
        <v>8760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23">
        <f>'Calcule (Metoda Dezagregata)'!AS28/1000</f>
        <v>0</v>
      </c>
    </row>
    <row r="41" spans="2:17" x14ac:dyDescent="0.25">
      <c r="B41" s="69"/>
      <c r="C41" s="70"/>
      <c r="D41" s="70"/>
      <c r="E41" s="124">
        <v>8760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23">
        <f>'Calcule (Metoda Dezagregata)'!AS29/1000</f>
        <v>0</v>
      </c>
    </row>
    <row r="42" spans="2:17" x14ac:dyDescent="0.25">
      <c r="B42" s="69"/>
      <c r="C42" s="70"/>
      <c r="D42" s="70"/>
      <c r="E42" s="124">
        <v>8760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23">
        <f>'Calcule (Metoda Dezagregata)'!AS30/1000</f>
        <v>0</v>
      </c>
    </row>
    <row r="43" spans="2:17" x14ac:dyDescent="0.25">
      <c r="B43" s="69"/>
      <c r="C43" s="70"/>
      <c r="D43" s="70"/>
      <c r="E43" s="124">
        <v>8760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23">
        <f>'Calcule (Metoda Dezagregata)'!AS31/1000</f>
        <v>0</v>
      </c>
    </row>
    <row r="44" spans="2:17" x14ac:dyDescent="0.25">
      <c r="B44" s="69"/>
      <c r="C44" s="70"/>
      <c r="D44" s="70"/>
      <c r="E44" s="124">
        <v>8760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23">
        <f>'Calcule (Metoda Dezagregata)'!AS32/1000</f>
        <v>0</v>
      </c>
    </row>
    <row r="45" spans="2:17" x14ac:dyDescent="0.25">
      <c r="B45" s="69"/>
      <c r="C45" s="70"/>
      <c r="D45" s="70"/>
      <c r="E45" s="124">
        <v>8760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23">
        <f>'Calcule (Metoda Dezagregata)'!AS33/1000</f>
        <v>0</v>
      </c>
    </row>
    <row r="46" spans="2:17" x14ac:dyDescent="0.25">
      <c r="B46" s="69"/>
      <c r="C46" s="70"/>
      <c r="D46" s="70"/>
      <c r="E46" s="124">
        <v>8760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23">
        <f>'Calcule (Metoda Dezagregata)'!AS34/1000</f>
        <v>0</v>
      </c>
    </row>
    <row r="47" spans="2:17" x14ac:dyDescent="0.25">
      <c r="B47" s="69"/>
      <c r="C47" s="70"/>
      <c r="D47" s="70"/>
      <c r="E47" s="124">
        <v>8760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23">
        <f>'Calcule (Metoda Dezagregata)'!AS35/1000</f>
        <v>0</v>
      </c>
    </row>
    <row r="48" spans="2:17" x14ac:dyDescent="0.25">
      <c r="B48" s="69"/>
      <c r="C48" s="70"/>
      <c r="D48" s="70"/>
      <c r="E48" s="124">
        <v>8760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23">
        <f>'Calcule (Metoda Dezagregata)'!AS36/1000</f>
        <v>0</v>
      </c>
    </row>
    <row r="49" spans="2:17" x14ac:dyDescent="0.25">
      <c r="B49" s="69"/>
      <c r="C49" s="70"/>
      <c r="D49" s="70"/>
      <c r="E49" s="124">
        <v>8760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23">
        <f>'Calcule (Metoda Dezagregata)'!AS37/1000</f>
        <v>0</v>
      </c>
    </row>
    <row r="50" spans="2:17" x14ac:dyDescent="0.25">
      <c r="B50" s="69"/>
      <c r="C50" s="70"/>
      <c r="D50" s="70"/>
      <c r="E50" s="124">
        <v>8760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23">
        <f>'Calcule (Metoda Dezagregata)'!AS38/1000</f>
        <v>0</v>
      </c>
    </row>
    <row r="51" spans="2:17" x14ac:dyDescent="0.25">
      <c r="B51" s="69"/>
      <c r="C51" s="70"/>
      <c r="D51" s="70"/>
      <c r="E51" s="124">
        <v>8760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23">
        <f>'Calcule (Metoda Dezagregata)'!AS39/1000</f>
        <v>0</v>
      </c>
    </row>
    <row r="52" spans="2:17" x14ac:dyDescent="0.25">
      <c r="B52" s="69"/>
      <c r="C52" s="70"/>
      <c r="D52" s="70"/>
      <c r="E52" s="124">
        <v>8760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23">
        <f>'Calcule (Metoda Dezagregata)'!AS40/1000</f>
        <v>0</v>
      </c>
    </row>
    <row r="53" spans="2:17" x14ac:dyDescent="0.25">
      <c r="B53" s="69"/>
      <c r="C53" s="70"/>
      <c r="D53" s="70"/>
      <c r="E53" s="124">
        <v>8760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23">
        <f>'Calcule (Metoda Dezagregata)'!AS41/1000</f>
        <v>0</v>
      </c>
    </row>
    <row r="54" spans="2:17" x14ac:dyDescent="0.25">
      <c r="B54" s="69"/>
      <c r="C54" s="70"/>
      <c r="D54" s="70"/>
      <c r="E54" s="124">
        <v>8760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23">
        <f>'Calcule (Metoda Dezagregata)'!AS42/1000</f>
        <v>0</v>
      </c>
    </row>
    <row r="55" spans="2:17" x14ac:dyDescent="0.25">
      <c r="B55" s="69"/>
      <c r="C55" s="70"/>
      <c r="D55" s="70"/>
      <c r="E55" s="124">
        <v>8760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23">
        <f>'Calcule (Metoda Dezagregata)'!AS43/1000</f>
        <v>0</v>
      </c>
    </row>
    <row r="56" spans="2:17" x14ac:dyDescent="0.25">
      <c r="B56" s="69"/>
      <c r="C56" s="70"/>
      <c r="D56" s="70"/>
      <c r="E56" s="124">
        <v>8760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23">
        <f>'Calcule (Metoda Dezagregata)'!AS44/1000</f>
        <v>0</v>
      </c>
    </row>
    <row r="57" spans="2:17" x14ac:dyDescent="0.25">
      <c r="B57" s="69"/>
      <c r="C57" s="70"/>
      <c r="D57" s="70"/>
      <c r="E57" s="124">
        <v>8760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23">
        <f>'Calcule (Metoda Dezagregata)'!AS45/1000</f>
        <v>0</v>
      </c>
    </row>
    <row r="58" spans="2:17" x14ac:dyDescent="0.25">
      <c r="B58" s="69"/>
      <c r="C58" s="70"/>
      <c r="D58" s="70"/>
      <c r="E58" s="124">
        <v>8760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23">
        <f>'Calcule (Metoda Dezagregata)'!AS46/1000</f>
        <v>0</v>
      </c>
    </row>
    <row r="59" spans="2:17" x14ac:dyDescent="0.25">
      <c r="B59" s="69"/>
      <c r="C59" s="70"/>
      <c r="D59" s="70"/>
      <c r="E59" s="124">
        <v>8760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23">
        <f>'Calcule (Metoda Dezagregata)'!AS47/1000</f>
        <v>0</v>
      </c>
    </row>
    <row r="60" spans="2:17" x14ac:dyDescent="0.25">
      <c r="B60" s="69"/>
      <c r="C60" s="70"/>
      <c r="D60" s="70"/>
      <c r="E60" s="124">
        <v>8760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23">
        <f>'Calcule (Metoda Dezagregata)'!AS48/1000</f>
        <v>0</v>
      </c>
    </row>
    <row r="61" spans="2:17" x14ac:dyDescent="0.25">
      <c r="B61" s="69"/>
      <c r="C61" s="70"/>
      <c r="D61" s="70"/>
      <c r="E61" s="124">
        <v>8760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23">
        <f>'Calcule (Metoda Dezagregata)'!AS49/1000</f>
        <v>0</v>
      </c>
    </row>
    <row r="62" spans="2:17" x14ac:dyDescent="0.25">
      <c r="B62" s="69"/>
      <c r="C62" s="70"/>
      <c r="D62" s="70"/>
      <c r="E62" s="124">
        <v>8760</v>
      </c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23">
        <f>'Calcule (Metoda Dezagregata)'!AS50/1000</f>
        <v>0</v>
      </c>
    </row>
    <row r="63" spans="2:17" x14ac:dyDescent="0.25">
      <c r="B63" s="69"/>
      <c r="C63" s="70"/>
      <c r="D63" s="70"/>
      <c r="E63" s="124">
        <v>8760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23">
        <f>'Calcule (Metoda Dezagregata)'!AS51/1000</f>
        <v>0</v>
      </c>
    </row>
    <row r="64" spans="2:17" x14ac:dyDescent="0.25">
      <c r="B64" s="69"/>
      <c r="C64" s="70"/>
      <c r="D64" s="70"/>
      <c r="E64" s="124">
        <v>8760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23">
        <f>'Calcule (Metoda Dezagregata)'!AS52/1000</f>
        <v>0</v>
      </c>
    </row>
    <row r="65" spans="2:17" x14ac:dyDescent="0.25">
      <c r="B65" s="69"/>
      <c r="C65" s="70"/>
      <c r="D65" s="70"/>
      <c r="E65" s="124">
        <v>8760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23">
        <f>'Calcule (Metoda Dezagregata)'!AS53/1000</f>
        <v>0</v>
      </c>
    </row>
    <row r="66" spans="2:17" x14ac:dyDescent="0.25">
      <c r="B66" s="69"/>
      <c r="C66" s="70"/>
      <c r="D66" s="70"/>
      <c r="E66" s="124">
        <v>8760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23">
        <f>'Calcule (Metoda Dezagregata)'!AS54/1000</f>
        <v>0</v>
      </c>
    </row>
    <row r="67" spans="2:17" x14ac:dyDescent="0.25">
      <c r="B67" s="69"/>
      <c r="C67" s="70"/>
      <c r="D67" s="70"/>
      <c r="E67" s="124">
        <v>8760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23">
        <f>'Calcule (Metoda Dezagregata)'!AS55/1000</f>
        <v>0</v>
      </c>
    </row>
    <row r="68" spans="2:17" x14ac:dyDescent="0.25">
      <c r="B68" s="69"/>
      <c r="C68" s="70"/>
      <c r="D68" s="70"/>
      <c r="E68" s="124">
        <v>8760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23">
        <f>'Calcule (Metoda Dezagregata)'!AS56/1000</f>
        <v>0</v>
      </c>
    </row>
    <row r="69" spans="2:17" x14ac:dyDescent="0.25">
      <c r="B69" s="69"/>
      <c r="C69" s="70"/>
      <c r="D69" s="70"/>
      <c r="E69" s="124">
        <v>8760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23">
        <f>'Calcule (Metoda Dezagregata)'!AS57/1000</f>
        <v>0</v>
      </c>
    </row>
    <row r="70" spans="2:17" x14ac:dyDescent="0.25">
      <c r="B70" s="69"/>
      <c r="C70" s="70"/>
      <c r="D70" s="70"/>
      <c r="E70" s="124">
        <v>8760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23">
        <f>'Calcule (Metoda Dezagregata)'!AS58/1000</f>
        <v>0</v>
      </c>
    </row>
    <row r="71" spans="2:17" x14ac:dyDescent="0.25">
      <c r="B71" s="69"/>
      <c r="C71" s="70"/>
      <c r="D71" s="70"/>
      <c r="E71" s="124">
        <v>8760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23">
        <f>'Calcule (Metoda Dezagregata)'!AS59/1000</f>
        <v>0</v>
      </c>
    </row>
    <row r="72" spans="2:17" x14ac:dyDescent="0.25">
      <c r="B72" s="69"/>
      <c r="C72" s="70"/>
      <c r="D72" s="70"/>
      <c r="E72" s="124">
        <v>8760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23">
        <f>'Calcule (Metoda Dezagregata)'!AS60/1000</f>
        <v>0</v>
      </c>
    </row>
    <row r="73" spans="2:17" x14ac:dyDescent="0.25">
      <c r="B73" s="69"/>
      <c r="C73" s="70"/>
      <c r="D73" s="70"/>
      <c r="E73" s="124">
        <v>8760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23">
        <f>'Calcule (Metoda Dezagregata)'!AS61/1000</f>
        <v>0</v>
      </c>
    </row>
    <row r="74" spans="2:17" x14ac:dyDescent="0.25">
      <c r="B74" s="69"/>
      <c r="C74" s="70"/>
      <c r="D74" s="70"/>
      <c r="E74" s="124">
        <v>8760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23">
        <f>'Calcule (Metoda Dezagregata)'!AS62/1000</f>
        <v>0</v>
      </c>
    </row>
    <row r="75" spans="2:17" x14ac:dyDescent="0.25">
      <c r="B75" s="69"/>
      <c r="C75" s="70"/>
      <c r="D75" s="70"/>
      <c r="E75" s="124">
        <v>8760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23">
        <f>'Calcule (Metoda Dezagregata)'!AS63/1000</f>
        <v>0</v>
      </c>
    </row>
    <row r="76" spans="2:17" x14ac:dyDescent="0.25">
      <c r="B76" s="69"/>
      <c r="C76" s="70"/>
      <c r="D76" s="70"/>
      <c r="E76" s="124">
        <v>8760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23">
        <f>'Calcule (Metoda Dezagregata)'!AS64/1000</f>
        <v>0</v>
      </c>
    </row>
    <row r="77" spans="2:17" x14ac:dyDescent="0.25">
      <c r="B77" s="69"/>
      <c r="C77" s="70"/>
      <c r="D77" s="70"/>
      <c r="E77" s="124">
        <v>8760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23">
        <f>'Calcule (Metoda Dezagregata)'!AS65/1000</f>
        <v>0</v>
      </c>
    </row>
    <row r="78" spans="2:17" x14ac:dyDescent="0.25">
      <c r="B78" s="69"/>
      <c r="C78" s="70"/>
      <c r="D78" s="70"/>
      <c r="E78" s="124">
        <v>8760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23">
        <f>'Calcule (Metoda Dezagregata)'!AS66/1000</f>
        <v>0</v>
      </c>
    </row>
    <row r="79" spans="2:17" x14ac:dyDescent="0.25">
      <c r="B79" s="69"/>
      <c r="C79" s="70"/>
      <c r="D79" s="70"/>
      <c r="E79" s="124">
        <v>8760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23">
        <f>'Calcule (Metoda Dezagregata)'!AS67/1000</f>
        <v>0</v>
      </c>
    </row>
    <row r="80" spans="2:17" x14ac:dyDescent="0.25">
      <c r="B80" s="69"/>
      <c r="C80" s="70"/>
      <c r="D80" s="70"/>
      <c r="E80" s="124">
        <v>8760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23">
        <f>'Calcule (Metoda Dezagregata)'!AS68/1000</f>
        <v>0</v>
      </c>
    </row>
    <row r="81" spans="2:17" x14ac:dyDescent="0.25">
      <c r="B81" s="69"/>
      <c r="C81" s="70"/>
      <c r="D81" s="70"/>
      <c r="E81" s="124">
        <v>8760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23">
        <f>'Calcule (Metoda Dezagregata)'!AS69/1000</f>
        <v>0</v>
      </c>
    </row>
    <row r="82" spans="2:17" x14ac:dyDescent="0.25">
      <c r="B82" s="69"/>
      <c r="C82" s="70"/>
      <c r="D82" s="70"/>
      <c r="E82" s="124">
        <v>8760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23">
        <f>'Calcule (Metoda Dezagregata)'!AS70/1000</f>
        <v>0</v>
      </c>
    </row>
    <row r="83" spans="2:17" x14ac:dyDescent="0.25">
      <c r="B83" s="69"/>
      <c r="C83" s="70"/>
      <c r="D83" s="70"/>
      <c r="E83" s="124">
        <v>8760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23">
        <f>'Calcule (Metoda Dezagregata)'!AS71/1000</f>
        <v>0</v>
      </c>
    </row>
    <row r="84" spans="2:17" x14ac:dyDescent="0.25">
      <c r="B84" s="69"/>
      <c r="C84" s="70"/>
      <c r="D84" s="70"/>
      <c r="E84" s="124">
        <v>8760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23">
        <f>'Calcule (Metoda Dezagregata)'!AS72/1000</f>
        <v>0</v>
      </c>
    </row>
    <row r="85" spans="2:17" x14ac:dyDescent="0.25">
      <c r="B85" s="69"/>
      <c r="C85" s="70"/>
      <c r="D85" s="70"/>
      <c r="E85" s="124">
        <v>8760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23">
        <f>'Calcule (Metoda Dezagregata)'!AS73/1000</f>
        <v>0</v>
      </c>
    </row>
    <row r="86" spans="2:17" x14ac:dyDescent="0.25">
      <c r="B86" s="69"/>
      <c r="C86" s="70"/>
      <c r="D86" s="70"/>
      <c r="E86" s="124">
        <v>8760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23">
        <f>'Calcule (Metoda Dezagregata)'!AS74/1000</f>
        <v>0</v>
      </c>
    </row>
    <row r="87" spans="2:17" x14ac:dyDescent="0.25">
      <c r="B87" s="69"/>
      <c r="C87" s="70"/>
      <c r="D87" s="70"/>
      <c r="E87" s="124">
        <v>8760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23">
        <f>'Calcule (Metoda Dezagregata)'!AS75/1000</f>
        <v>0</v>
      </c>
    </row>
    <row r="88" spans="2:17" x14ac:dyDescent="0.25">
      <c r="B88" s="69"/>
      <c r="C88" s="70"/>
      <c r="D88" s="70"/>
      <c r="E88" s="124">
        <v>8760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23">
        <f>'Calcule (Metoda Dezagregata)'!AS76/1000</f>
        <v>0</v>
      </c>
    </row>
    <row r="89" spans="2:17" x14ac:dyDescent="0.25">
      <c r="B89" s="69"/>
      <c r="C89" s="70"/>
      <c r="D89" s="70"/>
      <c r="E89" s="124">
        <v>8760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23">
        <f>'Calcule (Metoda Dezagregata)'!AS77/1000</f>
        <v>0</v>
      </c>
    </row>
    <row r="90" spans="2:17" x14ac:dyDescent="0.25">
      <c r="B90" s="69"/>
      <c r="C90" s="70"/>
      <c r="D90" s="70"/>
      <c r="E90" s="124">
        <v>8760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23">
        <f>'Calcule (Metoda Dezagregata)'!AS78/1000</f>
        <v>0</v>
      </c>
    </row>
    <row r="91" spans="2:17" x14ac:dyDescent="0.25">
      <c r="B91" s="69"/>
      <c r="C91" s="70"/>
      <c r="D91" s="70"/>
      <c r="E91" s="124">
        <v>8760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23">
        <f>'Calcule (Metoda Dezagregata)'!AS79/1000</f>
        <v>0</v>
      </c>
    </row>
    <row r="92" spans="2:17" x14ac:dyDescent="0.25">
      <c r="B92" s="69"/>
      <c r="C92" s="70"/>
      <c r="D92" s="70"/>
      <c r="E92" s="124">
        <v>8760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23">
        <f>'Calcule (Metoda Dezagregata)'!AS80/1000</f>
        <v>0</v>
      </c>
    </row>
    <row r="93" spans="2:17" x14ac:dyDescent="0.25">
      <c r="B93" s="69"/>
      <c r="C93" s="70"/>
      <c r="D93" s="70"/>
      <c r="E93" s="124">
        <v>8760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23">
        <f>'Calcule (Metoda Dezagregata)'!AS81/1000</f>
        <v>0</v>
      </c>
    </row>
    <row r="94" spans="2:17" x14ac:dyDescent="0.25">
      <c r="B94" s="69"/>
      <c r="C94" s="70"/>
      <c r="D94" s="70"/>
      <c r="E94" s="124">
        <v>8760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23">
        <f>'Calcule (Metoda Dezagregata)'!AS82/1000</f>
        <v>0</v>
      </c>
    </row>
    <row r="95" spans="2:17" x14ac:dyDescent="0.25">
      <c r="B95" s="69"/>
      <c r="C95" s="70"/>
      <c r="D95" s="70"/>
      <c r="E95" s="124">
        <v>8760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23">
        <f>'Calcule (Metoda Dezagregata)'!AS83/1000</f>
        <v>0</v>
      </c>
    </row>
    <row r="96" spans="2:17" x14ac:dyDescent="0.25">
      <c r="B96" s="69"/>
      <c r="C96" s="70"/>
      <c r="D96" s="70"/>
      <c r="E96" s="124">
        <v>8760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23">
        <f>'Calcule (Metoda Dezagregata)'!AS84/1000</f>
        <v>0</v>
      </c>
    </row>
    <row r="97" spans="2:17" x14ac:dyDescent="0.25">
      <c r="B97" s="69"/>
      <c r="C97" s="70"/>
      <c r="D97" s="70"/>
      <c r="E97" s="124">
        <v>8760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23">
        <f>'Calcule (Metoda Dezagregata)'!AS85/1000</f>
        <v>0</v>
      </c>
    </row>
    <row r="98" spans="2:17" x14ac:dyDescent="0.25">
      <c r="B98" s="69"/>
      <c r="C98" s="70"/>
      <c r="D98" s="70"/>
      <c r="E98" s="124">
        <v>8760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23">
        <f>'Calcule (Metoda Dezagregata)'!AS86/1000</f>
        <v>0</v>
      </c>
    </row>
    <row r="99" spans="2:17" x14ac:dyDescent="0.25">
      <c r="B99" s="69"/>
      <c r="C99" s="70"/>
      <c r="D99" s="70"/>
      <c r="E99" s="124">
        <v>8760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23">
        <f>'Calcule (Metoda Dezagregata)'!AS87/1000</f>
        <v>0</v>
      </c>
    </row>
    <row r="100" spans="2:17" x14ac:dyDescent="0.25">
      <c r="B100" s="69"/>
      <c r="C100" s="70"/>
      <c r="D100" s="70"/>
      <c r="E100" s="124">
        <v>8760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23">
        <f>'Calcule (Metoda Dezagregata)'!AS88/1000</f>
        <v>0</v>
      </c>
    </row>
    <row r="101" spans="2:17" x14ac:dyDescent="0.25">
      <c r="B101" s="69"/>
      <c r="C101" s="70"/>
      <c r="D101" s="70"/>
      <c r="E101" s="124">
        <v>8760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23">
        <f>'Calcule (Metoda Dezagregata)'!AS89/1000</f>
        <v>0</v>
      </c>
    </row>
    <row r="102" spans="2:17" x14ac:dyDescent="0.25">
      <c r="B102" s="69"/>
      <c r="C102" s="70"/>
      <c r="D102" s="70"/>
      <c r="E102" s="124">
        <v>8760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23">
        <f>'Calcule (Metoda Dezagregata)'!AS90/1000</f>
        <v>0</v>
      </c>
    </row>
    <row r="103" spans="2:17" x14ac:dyDescent="0.25">
      <c r="B103" s="69"/>
      <c r="C103" s="70"/>
      <c r="D103" s="70"/>
      <c r="E103" s="124">
        <v>8760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23">
        <f>'Calcule (Metoda Dezagregata)'!AS91/1000</f>
        <v>0</v>
      </c>
    </row>
    <row r="104" spans="2:17" x14ac:dyDescent="0.25">
      <c r="B104" s="69"/>
      <c r="C104" s="70"/>
      <c r="D104" s="70"/>
      <c r="E104" s="124">
        <v>8760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23">
        <f>'Calcule (Metoda Dezagregata)'!AS92/1000</f>
        <v>0</v>
      </c>
    </row>
    <row r="105" spans="2:17" x14ac:dyDescent="0.25">
      <c r="B105" s="69"/>
      <c r="C105" s="70"/>
      <c r="D105" s="70"/>
      <c r="E105" s="124">
        <v>8760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23">
        <f>'Calcule (Metoda Dezagregata)'!AS93/1000</f>
        <v>0</v>
      </c>
    </row>
    <row r="106" spans="2:17" x14ac:dyDescent="0.25">
      <c r="B106" s="69"/>
      <c r="C106" s="70"/>
      <c r="D106" s="70"/>
      <c r="E106" s="124">
        <v>8760</v>
      </c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23">
        <f>'Calcule (Metoda Dezagregata)'!AS94/1000</f>
        <v>0</v>
      </c>
    </row>
    <row r="107" spans="2:17" x14ac:dyDescent="0.25">
      <c r="B107" s="69"/>
      <c r="C107" s="70"/>
      <c r="D107" s="70"/>
      <c r="E107" s="124">
        <v>8760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23">
        <f>'Calcule (Metoda Dezagregata)'!AS95/1000</f>
        <v>0</v>
      </c>
    </row>
    <row r="108" spans="2:17" x14ac:dyDescent="0.25">
      <c r="B108" s="69"/>
      <c r="C108" s="70"/>
      <c r="D108" s="70"/>
      <c r="E108" s="124">
        <v>8760</v>
      </c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23">
        <f>'Calcule (Metoda Dezagregata)'!AS96/1000</f>
        <v>0</v>
      </c>
    </row>
    <row r="109" spans="2:17" x14ac:dyDescent="0.25">
      <c r="B109" s="69"/>
      <c r="C109" s="70"/>
      <c r="D109" s="70"/>
      <c r="E109" s="124">
        <v>8760</v>
      </c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23">
        <f>'Calcule (Metoda Dezagregata)'!AS97/1000</f>
        <v>0</v>
      </c>
    </row>
    <row r="110" spans="2:17" x14ac:dyDescent="0.25">
      <c r="B110" s="69"/>
      <c r="C110" s="70"/>
      <c r="D110" s="70"/>
      <c r="E110" s="124">
        <v>8760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23">
        <f>'Calcule (Metoda Dezagregata)'!AS98/1000</f>
        <v>0</v>
      </c>
    </row>
    <row r="111" spans="2:17" x14ac:dyDescent="0.25">
      <c r="B111" s="69"/>
      <c r="C111" s="70"/>
      <c r="D111" s="70"/>
      <c r="E111" s="124">
        <v>8760</v>
      </c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23">
        <f>'Calcule (Metoda Dezagregata)'!AS99/1000</f>
        <v>0</v>
      </c>
    </row>
    <row r="112" spans="2:17" x14ac:dyDescent="0.25">
      <c r="B112" s="69"/>
      <c r="C112" s="70"/>
      <c r="D112" s="70"/>
      <c r="E112" s="124">
        <v>8760</v>
      </c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23">
        <f>'Calcule (Metoda Dezagregata)'!AS100/1000</f>
        <v>0</v>
      </c>
    </row>
    <row r="113" spans="2:17" x14ac:dyDescent="0.25">
      <c r="B113" s="69"/>
      <c r="C113" s="70"/>
      <c r="D113" s="70"/>
      <c r="E113" s="124">
        <v>8760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23">
        <f>'Calcule (Metoda Dezagregata)'!AS101/1000</f>
        <v>0</v>
      </c>
    </row>
    <row r="114" spans="2:17" x14ac:dyDescent="0.25">
      <c r="B114" s="69"/>
      <c r="C114" s="70"/>
      <c r="D114" s="70"/>
      <c r="E114" s="124">
        <v>8760</v>
      </c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23">
        <f>'Calcule (Metoda Dezagregata)'!AS102/1000</f>
        <v>0</v>
      </c>
    </row>
    <row r="115" spans="2:17" x14ac:dyDescent="0.25">
      <c r="B115" s="69"/>
      <c r="C115" s="70"/>
      <c r="D115" s="70"/>
      <c r="E115" s="124">
        <v>8760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23">
        <f>'Calcule (Metoda Dezagregata)'!AS103/1000</f>
        <v>0</v>
      </c>
    </row>
    <row r="116" spans="2:17" x14ac:dyDescent="0.25">
      <c r="B116" s="69"/>
      <c r="C116" s="70"/>
      <c r="D116" s="70"/>
      <c r="E116" s="124">
        <v>8760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23">
        <f>'Calcule (Metoda Dezagregata)'!AS104/1000</f>
        <v>0</v>
      </c>
    </row>
    <row r="117" spans="2:17" x14ac:dyDescent="0.25">
      <c r="B117" s="69"/>
      <c r="C117" s="70"/>
      <c r="D117" s="70"/>
      <c r="E117" s="124">
        <v>8760</v>
      </c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23">
        <f>'Calcule (Metoda Dezagregata)'!AS105/1000</f>
        <v>0</v>
      </c>
    </row>
    <row r="118" spans="2:17" x14ac:dyDescent="0.25">
      <c r="B118" s="69"/>
      <c r="C118" s="70"/>
      <c r="D118" s="70"/>
      <c r="E118" s="124">
        <v>8760</v>
      </c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23">
        <f>'Calcule (Metoda Dezagregata)'!AS106/1000</f>
        <v>0</v>
      </c>
    </row>
    <row r="119" spans="2:17" x14ac:dyDescent="0.25">
      <c r="B119" s="69"/>
      <c r="C119" s="70"/>
      <c r="D119" s="70"/>
      <c r="E119" s="124">
        <v>8760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23">
        <f>'Calcule (Metoda Dezagregata)'!AS107/1000</f>
        <v>0</v>
      </c>
    </row>
    <row r="120" spans="2:17" x14ac:dyDescent="0.25">
      <c r="B120" s="69"/>
      <c r="C120" s="70"/>
      <c r="D120" s="70"/>
      <c r="E120" s="124">
        <v>8760</v>
      </c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23">
        <f>'Calcule (Metoda Dezagregata)'!AS108/1000</f>
        <v>0</v>
      </c>
    </row>
    <row r="121" spans="2:17" x14ac:dyDescent="0.25">
      <c r="B121" s="69"/>
      <c r="C121" s="70"/>
      <c r="D121" s="70"/>
      <c r="E121" s="124">
        <v>8760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23">
        <f>'Calcule (Metoda Dezagregata)'!AS109/1000</f>
        <v>0</v>
      </c>
    </row>
    <row r="122" spans="2:17" x14ac:dyDescent="0.25">
      <c r="B122" s="69"/>
      <c r="C122" s="70"/>
      <c r="D122" s="70"/>
      <c r="E122" s="124">
        <v>8760</v>
      </c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23">
        <f>'Calcule (Metoda Dezagregata)'!AS110/1000</f>
        <v>0</v>
      </c>
    </row>
    <row r="123" spans="2:17" x14ac:dyDescent="0.25">
      <c r="B123" s="69"/>
      <c r="C123" s="70"/>
      <c r="D123" s="70"/>
      <c r="E123" s="124">
        <v>8760</v>
      </c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23">
        <f>'Calcule (Metoda Dezagregata)'!AS111/1000</f>
        <v>0</v>
      </c>
    </row>
    <row r="124" spans="2:17" x14ac:dyDescent="0.25"/>
    <row r="125" spans="2:17" x14ac:dyDescent="0.25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F24:G123">
    <cfRule type="expression" dxfId="5" priority="29">
      <formula>SUM($H24:$M24)&gt;0</formula>
    </cfRule>
    <cfRule type="expression" dxfId="4" priority="30">
      <formula>SUM($F24:$M24)=0</formula>
    </cfRule>
  </conditionalFormatting>
  <conditionalFormatting sqref="H24:M24">
    <cfRule type="expression" dxfId="3" priority="23">
      <formula>SUM($F24:$G24)&gt;0</formula>
    </cfRule>
    <cfRule type="expression" dxfId="2" priority="24">
      <formula>SUM($F24:$P24)=0</formula>
    </cfRule>
  </conditionalFormatting>
  <conditionalFormatting sqref="H25:M123">
    <cfRule type="expression" dxfId="1" priority="25">
      <formula>SUM($F25:$G25)&gt;0</formula>
    </cfRule>
    <cfRule type="expression" dxfId="0" priority="26">
      <formula>SUM($F25:$P25)=0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8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zoomScaleNormal="100" workbookViewId="0"/>
  </sheetViews>
  <sheetFormatPr defaultColWidth="0" defaultRowHeight="15" zeroHeight="1" x14ac:dyDescent="0.25"/>
  <cols>
    <col min="1" max="1" width="4.42578125" customWidth="1"/>
    <col min="2" max="2" width="15.28515625" customWidth="1"/>
    <col min="3" max="3" width="17.140625" customWidth="1"/>
    <col min="4" max="4" width="17.7109375" customWidth="1"/>
    <col min="5" max="5" width="13.85546875" style="4" customWidth="1"/>
    <col min="6" max="6" width="15.5703125" style="4" customWidth="1"/>
    <col min="7" max="9" width="10.85546875" style="4" customWidth="1"/>
    <col min="10" max="11" width="10.85546875" customWidth="1"/>
    <col min="12" max="14" width="9.140625" customWidth="1"/>
    <col min="15" max="16384" width="9.140625" hidden="1"/>
  </cols>
  <sheetData>
    <row r="1" spans="2:12" x14ac:dyDescent="0.25">
      <c r="E1" s="13"/>
      <c r="F1" s="13"/>
      <c r="G1" s="13"/>
      <c r="H1" s="13"/>
      <c r="I1" s="13"/>
    </row>
    <row r="2" spans="2:12" ht="26.25" x14ac:dyDescent="0.4">
      <c r="B2" s="21" t="s">
        <v>76</v>
      </c>
      <c r="E2" s="13"/>
      <c r="F2" s="13"/>
      <c r="G2" s="13"/>
      <c r="H2" s="13"/>
      <c r="I2" s="13"/>
    </row>
    <row r="3" spans="2:12" x14ac:dyDescent="0.25">
      <c r="E3" s="13"/>
      <c r="F3" s="13"/>
      <c r="G3" s="13"/>
      <c r="H3" s="13"/>
      <c r="I3" s="13"/>
    </row>
    <row r="4" spans="2:12" x14ac:dyDescent="0.25">
      <c r="E4" s="13"/>
      <c r="F4" s="13"/>
      <c r="G4" s="13"/>
      <c r="H4" s="13"/>
      <c r="I4" s="13"/>
    </row>
    <row r="5" spans="2:12" x14ac:dyDescent="0.25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</row>
    <row r="6" spans="2:12" x14ac:dyDescent="0.25">
      <c r="E6" s="13"/>
      <c r="F6" s="13"/>
      <c r="G6" s="13"/>
      <c r="H6" s="13"/>
      <c r="I6" s="13"/>
    </row>
    <row r="7" spans="2:12" x14ac:dyDescent="0.25">
      <c r="B7" s="101"/>
      <c r="C7" s="86"/>
      <c r="D7" s="87"/>
      <c r="E7" s="88" t="s">
        <v>78</v>
      </c>
      <c r="F7" s="88" t="s">
        <v>79</v>
      </c>
      <c r="G7" s="88" t="s">
        <v>80</v>
      </c>
      <c r="H7" s="88" t="s">
        <v>81</v>
      </c>
      <c r="I7" s="88" t="s">
        <v>9</v>
      </c>
      <c r="J7" s="88" t="s">
        <v>10</v>
      </c>
      <c r="K7" s="89" t="s">
        <v>11</v>
      </c>
      <c r="L7" s="28"/>
    </row>
    <row r="8" spans="2:12" x14ac:dyDescent="0.25">
      <c r="B8" s="100" t="str">
        <f>'Metoda Agregata'!D31</f>
        <v>Urbană</v>
      </c>
      <c r="C8" s="90" t="str">
        <f>'Metoda Agregata'!C31&amp;" km/h"</f>
        <v>25 km/h</v>
      </c>
      <c r="D8" s="91" t="s">
        <v>12</v>
      </c>
      <c r="E8" s="92">
        <f>'Metoda Agregata'!C26*'Metoda Agregata'!C40*'Valorile Parametrilor'!$C$7</f>
        <v>0</v>
      </c>
      <c r="F8" s="92">
        <f>'Metoda Agregata'!C26*'Metoda Agregata'!C40*'Valorile Parametrilor'!$D$7</f>
        <v>0</v>
      </c>
      <c r="G8" s="92">
        <f>'Metoda Agregata'!D26*'Metoda Agregata'!D40*'Valorile Parametrilor'!$C$8</f>
        <v>0</v>
      </c>
      <c r="H8" s="92">
        <f>'Metoda Agregata'!D26*'Metoda Agregata'!D40*'Valorile Parametrilor'!$D$8</f>
        <v>0</v>
      </c>
      <c r="I8" s="92">
        <f>'Metoda Agregata'!E26*'Metoda Agregata'!E40</f>
        <v>0</v>
      </c>
      <c r="J8" s="92">
        <f>'Metoda Agregata'!F26*'Metoda Agregata'!F40</f>
        <v>0</v>
      </c>
      <c r="K8" s="93">
        <f>'Metoda Agregata'!G26*'Metoda Agregata'!G40</f>
        <v>0</v>
      </c>
      <c r="L8" s="28"/>
    </row>
    <row r="9" spans="2:12" ht="18" x14ac:dyDescent="0.35">
      <c r="B9" s="94" t="str">
        <f>"kg Emisii ("&amp;'Metoda Agregata'!$C$19&amp;")"</f>
        <v>kg Emisii (2020)</v>
      </c>
      <c r="C9" s="95"/>
      <c r="D9" s="96" t="s">
        <v>0</v>
      </c>
      <c r="E9" s="30">
        <f>E$8*'Valorile Parametrilor'!F$30*'Valorile Parametrilor'!$C197*(VLOOKUP('Metoda Agregata'!$C$19,'Valorile Parametrilor'!$B$163:$P$188,5))</f>
        <v>0</v>
      </c>
      <c r="F9" s="31">
        <f>F$8*'Valorile Parametrilor'!G$30*'Valorile Parametrilor'!$D197*(VLOOKUP('Metoda Agregata'!$C$19,'Valorile Parametrilor'!$B$163:$P$188,6))</f>
        <v>0</v>
      </c>
      <c r="G9" s="31">
        <f>G$8*'Valorile Parametrilor'!H$30*'Valorile Parametrilor'!$C197*(VLOOKUP('Metoda Agregata'!$C$19,'Valorile Parametrilor'!$B$163:$P$188,7))</f>
        <v>0</v>
      </c>
      <c r="H9" s="31">
        <f>H$8*'Valorile Parametrilor'!I$30*'Valorile Parametrilor'!$D197*(VLOOKUP('Metoda Agregata'!$C$19,'Valorile Parametrilor'!$B$163:$P$188,8))</f>
        <v>0</v>
      </c>
      <c r="I9" s="31">
        <f>I$8*'Valorile Parametrilor'!J$30*'Valorile Parametrilor'!$D197*(VLOOKUP('Metoda Agregata'!$C$19,'Valorile Parametrilor'!$B$163:$P$188,9))</f>
        <v>0</v>
      </c>
      <c r="J9" s="31">
        <f>J$8*'Valorile Parametrilor'!K$30*'Valorile Parametrilor'!$D197*(VLOOKUP('Metoda Agregata'!$C$19,'Valorile Parametrilor'!$B$163:$P$188,10))</f>
        <v>0</v>
      </c>
      <c r="K9" s="32">
        <f>K$8*'Valorile Parametrilor'!L$30*'Valorile Parametrilor'!$D197*(VLOOKUP('Metoda Agregata'!$C$19,'Valorile Parametrilor'!$B$163:$P$188,11))</f>
        <v>0</v>
      </c>
      <c r="L9" s="28"/>
    </row>
    <row r="10" spans="2:12" ht="18" x14ac:dyDescent="0.35">
      <c r="B10" s="94"/>
      <c r="C10" s="95"/>
      <c r="D10" s="96" t="s">
        <v>1</v>
      </c>
      <c r="E10" s="30">
        <f>E$8*'Valorile Parametrilor'!F$30*'Valorile Parametrilor'!$C198*(VLOOKUP('Metoda Agregata'!$C$19,'Valorile Parametrilor'!$B$163:$P$188,5))</f>
        <v>0</v>
      </c>
      <c r="F10" s="31">
        <f>F$8*'Valorile Parametrilor'!G$30*'Valorile Parametrilor'!$D198*(VLOOKUP('Metoda Agregata'!$C$19,'Valorile Parametrilor'!$B$163:$P$188,6))</f>
        <v>0</v>
      </c>
      <c r="G10" s="31">
        <f>G$8*'Valorile Parametrilor'!H$30*'Valorile Parametrilor'!$C198*(VLOOKUP('Metoda Agregata'!$C$19,'Valorile Parametrilor'!$B$163:$P$188,7))</f>
        <v>0</v>
      </c>
      <c r="H10" s="31">
        <f>H$8*'Valorile Parametrilor'!I$30*'Valorile Parametrilor'!$D198*(VLOOKUP('Metoda Agregata'!$C$19,'Valorile Parametrilor'!$B$163:$P$188,8))</f>
        <v>0</v>
      </c>
      <c r="I10" s="31">
        <f>I$8*'Valorile Parametrilor'!J$30*'Valorile Parametrilor'!$D198*(VLOOKUP('Metoda Agregata'!$C$19,'Valorile Parametrilor'!$B$163:$P$188,9))</f>
        <v>0</v>
      </c>
      <c r="J10" s="31">
        <f>J$8*'Valorile Parametrilor'!K$30*'Valorile Parametrilor'!$D198*(VLOOKUP('Metoda Agregata'!$C$19,'Valorile Parametrilor'!$B$163:$P$188,10))</f>
        <v>0</v>
      </c>
      <c r="K10" s="32">
        <f>K$8*'Valorile Parametrilor'!L$30*'Valorile Parametrilor'!$D198*(VLOOKUP('Metoda Agregata'!$C$19,'Valorile Parametrilor'!$B$163:$P$188,11))</f>
        <v>0</v>
      </c>
      <c r="L10" s="28"/>
    </row>
    <row r="11" spans="2:12" ht="18" x14ac:dyDescent="0.35">
      <c r="B11" s="94"/>
      <c r="C11" s="95"/>
      <c r="D11" s="96" t="s">
        <v>2</v>
      </c>
      <c r="E11" s="30">
        <f>E$8*'Valorile Parametrilor'!F$30*'Valorile Parametrilor'!$C199*(VLOOKUP('Metoda Agregata'!$C$19,'Valorile Parametrilor'!$B$163:$P$188,5))</f>
        <v>0</v>
      </c>
      <c r="F11" s="31">
        <f>F$8*'Valorile Parametrilor'!G$30*'Valorile Parametrilor'!$D199*(VLOOKUP('Metoda Agregata'!$C$19,'Valorile Parametrilor'!$B$163:$P$188,6))</f>
        <v>0</v>
      </c>
      <c r="G11" s="31">
        <f>G$8*'Valorile Parametrilor'!H$30*'Valorile Parametrilor'!$C199*(VLOOKUP('Metoda Agregata'!$C$19,'Valorile Parametrilor'!$B$163:$P$188,7))</f>
        <v>0</v>
      </c>
      <c r="H11" s="31">
        <f>H$8*'Valorile Parametrilor'!I$30*'Valorile Parametrilor'!$D199*(VLOOKUP('Metoda Agregata'!$C$19,'Valorile Parametrilor'!$B$163:$P$188,8))</f>
        <v>0</v>
      </c>
      <c r="I11" s="31">
        <f>I$8*'Valorile Parametrilor'!J$30*'Valorile Parametrilor'!$D199*(VLOOKUP('Metoda Agregata'!$C$19,'Valorile Parametrilor'!$B$163:$P$188,9))</f>
        <v>0</v>
      </c>
      <c r="J11" s="31">
        <f>J$8*'Valorile Parametrilor'!K$30*'Valorile Parametrilor'!$D199*(VLOOKUP('Metoda Agregata'!$C$19,'Valorile Parametrilor'!$B$163:$P$188,10))</f>
        <v>0</v>
      </c>
      <c r="K11" s="32">
        <f>K$8*'Valorile Parametrilor'!L$30*'Valorile Parametrilor'!$D199*(VLOOKUP('Metoda Agregata'!$C$19,'Valorile Parametrilor'!$B$163:$P$188,11))</f>
        <v>0</v>
      </c>
      <c r="L11" s="28"/>
    </row>
    <row r="12" spans="2:12" ht="18" x14ac:dyDescent="0.35">
      <c r="B12" s="97"/>
      <c r="C12" s="98"/>
      <c r="D12" s="99" t="s">
        <v>82</v>
      </c>
      <c r="E12" s="23">
        <f>E9+E10*'Valorile Parametrilor'!$C$216+'Calcule (Metoda Agregata)'!E11*'Valorile Parametrilor'!$C$217</f>
        <v>0</v>
      </c>
      <c r="F12" s="23">
        <f>F9+F10*'Valorile Parametrilor'!$C$216+'Calcule (Metoda Agregata)'!F11*'Valorile Parametrilor'!$C$217</f>
        <v>0</v>
      </c>
      <c r="G12" s="23">
        <f>G9+G10*'Valorile Parametrilor'!$C$216+'Calcule (Metoda Agregata)'!G11*'Valorile Parametrilor'!$C$217</f>
        <v>0</v>
      </c>
      <c r="H12" s="23">
        <f>H9+H10*'Valorile Parametrilor'!$C$216+'Calcule (Metoda Agregata)'!H11*'Valorile Parametrilor'!$C$217</f>
        <v>0</v>
      </c>
      <c r="I12" s="23">
        <f>I9+I10*'Valorile Parametrilor'!$C$216+'Calcule (Metoda Agregata)'!I11*'Valorile Parametrilor'!$C$217</f>
        <v>0</v>
      </c>
      <c r="J12" s="23">
        <f>J9+J10*'Valorile Parametrilor'!$C$216+'Calcule (Metoda Agregata)'!J11*'Valorile Parametrilor'!$C$217</f>
        <v>0</v>
      </c>
      <c r="K12" s="23">
        <f>K9+K10*'Valorile Parametrilor'!$C$216+'Calcule (Metoda Agregata)'!K11*'Valorile Parametrilor'!$C$217</f>
        <v>0</v>
      </c>
      <c r="L12" s="28"/>
    </row>
    <row r="13" spans="2:12" x14ac:dyDescent="0.25">
      <c r="E13" s="28"/>
      <c r="F13" s="28"/>
      <c r="G13" s="28"/>
      <c r="H13" s="28"/>
      <c r="I13" s="28"/>
      <c r="J13" s="28"/>
      <c r="K13" s="28"/>
      <c r="L13" s="28"/>
    </row>
    <row r="14" spans="2:12" x14ac:dyDescent="0.25">
      <c r="B14" s="101"/>
      <c r="C14" s="86"/>
      <c r="D14" s="87"/>
      <c r="E14" s="88" t="s">
        <v>78</v>
      </c>
      <c r="F14" s="88" t="s">
        <v>79</v>
      </c>
      <c r="G14" s="88" t="s">
        <v>80</v>
      </c>
      <c r="H14" s="88" t="s">
        <v>81</v>
      </c>
      <c r="I14" s="88" t="s">
        <v>9</v>
      </c>
      <c r="J14" s="88" t="s">
        <v>10</v>
      </c>
      <c r="K14" s="89" t="s">
        <v>11</v>
      </c>
      <c r="L14" s="28"/>
    </row>
    <row r="15" spans="2:12" x14ac:dyDescent="0.25">
      <c r="B15" s="100" t="str">
        <f>'Metoda Agregata'!D32</f>
        <v>Suburbană</v>
      </c>
      <c r="C15" s="90" t="str">
        <f>'Metoda Agregata'!C32&amp;" km/h"</f>
        <v>50 km/h</v>
      </c>
      <c r="D15" s="91" t="s">
        <v>12</v>
      </c>
      <c r="E15" s="102">
        <f>'Metoda Agregata'!C$26*'Metoda Agregata'!C41*'Valorile Parametrilor'!$C$7</f>
        <v>0</v>
      </c>
      <c r="F15" s="92">
        <f>'Metoda Agregata'!C26*'Metoda Agregata'!C41*'Valorile Parametrilor'!$D$7</f>
        <v>0</v>
      </c>
      <c r="G15" s="92">
        <f>'Metoda Agregata'!D$26*'Metoda Agregata'!D41*'Valorile Parametrilor'!$C$8</f>
        <v>0</v>
      </c>
      <c r="H15" s="92">
        <f>'Metoda Agregata'!D$26*'Metoda Agregata'!D41*'Valorile Parametrilor'!$D$8</f>
        <v>0</v>
      </c>
      <c r="I15" s="92">
        <f>'Metoda Agregata'!E26*'Metoda Agregata'!E41</f>
        <v>0</v>
      </c>
      <c r="J15" s="92">
        <f>'Metoda Agregata'!F26*'Metoda Agregata'!F41</f>
        <v>0</v>
      </c>
      <c r="K15" s="93">
        <f>'Metoda Agregata'!G26*'Metoda Agregata'!G41</f>
        <v>0</v>
      </c>
      <c r="L15" s="28"/>
    </row>
    <row r="16" spans="2:12" ht="18" x14ac:dyDescent="0.35">
      <c r="B16" s="94" t="str">
        <f>"kg Emisii ("&amp;'Metoda Agregata'!$C$19&amp;")"</f>
        <v>kg Emisii (2020)</v>
      </c>
      <c r="C16" s="95"/>
      <c r="D16" s="96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8" x14ac:dyDescent="0.35">
      <c r="B17" s="94"/>
      <c r="C17" s="95"/>
      <c r="D17" s="96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8" x14ac:dyDescent="0.35">
      <c r="B18" s="94"/>
      <c r="C18" s="95"/>
      <c r="D18" s="96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8" x14ac:dyDescent="0.35">
      <c r="B19" s="97"/>
      <c r="C19" s="98"/>
      <c r="D19" s="99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5">
      <c r="E20" s="28"/>
      <c r="F20" s="28"/>
      <c r="G20" s="28"/>
      <c r="H20" s="28"/>
      <c r="I20" s="28"/>
      <c r="J20" s="28"/>
      <c r="K20" s="28"/>
      <c r="L20" s="28"/>
    </row>
    <row r="21" spans="2:12" x14ac:dyDescent="0.25">
      <c r="B21" s="101"/>
      <c r="C21" s="86"/>
      <c r="D21" s="87"/>
      <c r="E21" s="88" t="s">
        <v>78</v>
      </c>
      <c r="F21" s="88" t="s">
        <v>79</v>
      </c>
      <c r="G21" s="88" t="s">
        <v>80</v>
      </c>
      <c r="H21" s="88" t="s">
        <v>81</v>
      </c>
      <c r="I21" s="88" t="s">
        <v>9</v>
      </c>
      <c r="J21" s="88" t="s">
        <v>10</v>
      </c>
      <c r="K21" s="89" t="s">
        <v>11</v>
      </c>
      <c r="L21" s="28"/>
    </row>
    <row r="22" spans="2:12" x14ac:dyDescent="0.25">
      <c r="B22" s="100" t="str">
        <f>'Metoda Agregata'!D33</f>
        <v>Rurală</v>
      </c>
      <c r="C22" s="90" t="str">
        <f>'Metoda Agregata'!C33&amp;" km/h"</f>
        <v>75 km/h</v>
      </c>
      <c r="D22" s="91" t="s">
        <v>12</v>
      </c>
      <c r="E22" s="102">
        <f>'Metoda Agregata'!C$26*'Metoda Agregata'!C42*'Valorile Parametrilor'!$C$7</f>
        <v>0</v>
      </c>
      <c r="F22" s="92">
        <f>'Metoda Agregata'!C26*'Metoda Agregata'!C42*'Valorile Parametrilor'!$D$7</f>
        <v>0</v>
      </c>
      <c r="G22" s="92">
        <f>'Metoda Agregata'!D$26*'Metoda Agregata'!D42*'Valorile Parametrilor'!$C$8</f>
        <v>0</v>
      </c>
      <c r="H22" s="92">
        <f>'Metoda Agregata'!D$26*'Metoda Agregata'!D42*'Valorile Parametrilor'!$D$8</f>
        <v>0</v>
      </c>
      <c r="I22" s="92">
        <f>'Metoda Agregata'!E26*'Metoda Agregata'!E42</f>
        <v>0</v>
      </c>
      <c r="J22" s="92">
        <f>'Metoda Agregata'!F26*'Metoda Agregata'!F42</f>
        <v>0</v>
      </c>
      <c r="K22" s="93">
        <f>'Metoda Agregata'!G26*'Metoda Agregata'!G42</f>
        <v>0</v>
      </c>
      <c r="L22" s="28"/>
    </row>
    <row r="23" spans="2:12" ht="18" x14ac:dyDescent="0.35">
      <c r="B23" s="94" t="str">
        <f>"kg Emisii ("&amp;'Metoda Agregata'!$C$19&amp;")"</f>
        <v>kg Emisii (2020)</v>
      </c>
      <c r="C23" s="95"/>
      <c r="D23" s="95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8" x14ac:dyDescent="0.35">
      <c r="B24" s="94"/>
      <c r="C24" s="95"/>
      <c r="D24" s="95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8" x14ac:dyDescent="0.35">
      <c r="B25" s="94"/>
      <c r="C25" s="95"/>
      <c r="D25" s="95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8" x14ac:dyDescent="0.35">
      <c r="B26" s="97"/>
      <c r="C26" s="98"/>
      <c r="D26" s="98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5">
      <c r="E27" s="28"/>
      <c r="F27" s="28"/>
      <c r="G27" s="28"/>
      <c r="H27" s="28"/>
      <c r="I27" s="28"/>
      <c r="J27" s="28"/>
      <c r="K27" s="28"/>
      <c r="L27" s="28"/>
    </row>
    <row r="28" spans="2:12" x14ac:dyDescent="0.25">
      <c r="B28" s="101"/>
      <c r="C28" s="86"/>
      <c r="D28" s="87"/>
      <c r="E28" s="88" t="s">
        <v>78</v>
      </c>
      <c r="F28" s="88" t="s">
        <v>79</v>
      </c>
      <c r="G28" s="88" t="s">
        <v>80</v>
      </c>
      <c r="H28" s="88" t="s">
        <v>81</v>
      </c>
      <c r="I28" s="88" t="s">
        <v>9</v>
      </c>
      <c r="J28" s="88" t="s">
        <v>10</v>
      </c>
      <c r="K28" s="89" t="s">
        <v>11</v>
      </c>
      <c r="L28" s="28"/>
    </row>
    <row r="29" spans="2:12" x14ac:dyDescent="0.25">
      <c r="B29" s="100" t="str">
        <f>'Metoda Agregata'!D34</f>
        <v>Autostradă</v>
      </c>
      <c r="C29" s="90" t="str">
        <f>'Metoda Agregata'!C34&amp;" km/h"</f>
        <v>100 km/h</v>
      </c>
      <c r="D29" s="91" t="s">
        <v>12</v>
      </c>
      <c r="E29" s="102">
        <f>'Metoda Agregata'!C$26*'Metoda Agregata'!C43*'Valorile Parametrilor'!$C$7</f>
        <v>0</v>
      </c>
      <c r="F29" s="92">
        <f>'Metoda Agregata'!C26*'Metoda Agregata'!C43*'Valorile Parametrilor'!$D$7</f>
        <v>0</v>
      </c>
      <c r="G29" s="92">
        <f>'Metoda Agregata'!D$26*'Metoda Agregata'!D43*'Valorile Parametrilor'!$C$8</f>
        <v>0</v>
      </c>
      <c r="H29" s="92">
        <f>'Metoda Agregata'!D$26*'Metoda Agregata'!D43*'Valorile Parametrilor'!$D$8</f>
        <v>0</v>
      </c>
      <c r="I29" s="92">
        <f>'Metoda Agregata'!E26*'Metoda Agregata'!E43</f>
        <v>0</v>
      </c>
      <c r="J29" s="92">
        <f>'Metoda Agregata'!F26*'Metoda Agregata'!F43</f>
        <v>0</v>
      </c>
      <c r="K29" s="93">
        <f>'Metoda Agregata'!G26*'Metoda Agregata'!G43</f>
        <v>0</v>
      </c>
      <c r="L29" s="28"/>
    </row>
    <row r="30" spans="2:12" ht="18" x14ac:dyDescent="0.35">
      <c r="B30" s="94" t="str">
        <f>"Emisii ("&amp;'Metoda Agregata'!$C$19&amp;")"</f>
        <v>Emisii (2020)</v>
      </c>
      <c r="C30" s="95"/>
      <c r="D30" s="95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8" x14ac:dyDescent="0.35">
      <c r="B31" s="94"/>
      <c r="C31" s="95"/>
      <c r="D31" s="95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8" x14ac:dyDescent="0.35">
      <c r="B32" s="94"/>
      <c r="C32" s="95"/>
      <c r="D32" s="95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8" x14ac:dyDescent="0.35">
      <c r="B33" s="97"/>
      <c r="C33" s="98"/>
      <c r="D33" s="98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5">
      <c r="E34" s="28"/>
      <c r="F34" s="28"/>
      <c r="G34" s="28"/>
      <c r="H34" s="28"/>
      <c r="I34" s="28"/>
      <c r="J34" s="28"/>
      <c r="K34" s="28"/>
      <c r="L34" s="28"/>
    </row>
    <row r="35" spans="2:12" x14ac:dyDescent="0.25">
      <c r="E35" s="28"/>
      <c r="F35" s="28"/>
      <c r="G35" s="28"/>
      <c r="H35" s="28"/>
      <c r="I35" s="28"/>
      <c r="J35" s="28"/>
      <c r="K35" s="28"/>
      <c r="L35" s="28"/>
    </row>
    <row r="36" spans="2:12" x14ac:dyDescent="0.25">
      <c r="B36" s="101"/>
      <c r="C36" s="86"/>
      <c r="D36" s="87"/>
      <c r="E36" s="88" t="s">
        <v>78</v>
      </c>
      <c r="F36" s="88" t="s">
        <v>79</v>
      </c>
      <c r="G36" s="88" t="s">
        <v>80</v>
      </c>
      <c r="H36" s="88" t="s">
        <v>81</v>
      </c>
      <c r="I36" s="88" t="s">
        <v>9</v>
      </c>
      <c r="J36" s="88" t="s">
        <v>10</v>
      </c>
      <c r="K36" s="89" t="s">
        <v>11</v>
      </c>
      <c r="L36" s="103" t="s">
        <v>13</v>
      </c>
    </row>
    <row r="37" spans="2:12" x14ac:dyDescent="0.25">
      <c r="B37" s="100" t="s">
        <v>13</v>
      </c>
      <c r="C37" s="90"/>
      <c r="D37" s="91"/>
      <c r="E37" s="102"/>
      <c r="F37" s="92"/>
      <c r="G37" s="92"/>
      <c r="H37" s="92"/>
      <c r="I37" s="92"/>
      <c r="J37" s="92"/>
      <c r="K37" s="93"/>
      <c r="L37" s="81"/>
    </row>
    <row r="38" spans="2:12" ht="18" x14ac:dyDescent="0.35">
      <c r="B38" s="94" t="str">
        <f>"Emissions ("&amp;'Metoda Agregata'!$C$19&amp;")"</f>
        <v>Emissions (2020)</v>
      </c>
      <c r="C38" s="95"/>
      <c r="D38" s="95" t="s">
        <v>0</v>
      </c>
      <c r="E38" s="30">
        <f t="shared" ref="E38:K40" si="0">E9+E16+E23+E30</f>
        <v>0</v>
      </c>
      <c r="F38" s="31">
        <f t="shared" si="0"/>
        <v>0</v>
      </c>
      <c r="G38" s="31">
        <f t="shared" si="0"/>
        <v>0</v>
      </c>
      <c r="H38" s="31">
        <f t="shared" si="0"/>
        <v>0</v>
      </c>
      <c r="I38" s="31">
        <f t="shared" si="0"/>
        <v>0</v>
      </c>
      <c r="J38" s="31">
        <f t="shared" si="0"/>
        <v>0</v>
      </c>
      <c r="K38" s="32">
        <f t="shared" si="0"/>
        <v>0</v>
      </c>
      <c r="L38" s="33">
        <f t="shared" ref="L38:L40" si="1">SUM(E38:K38)</f>
        <v>0</v>
      </c>
    </row>
    <row r="39" spans="2:12" ht="18" x14ac:dyDescent="0.35">
      <c r="B39" s="94"/>
      <c r="C39" s="95"/>
      <c r="D39" s="95" t="s">
        <v>1</v>
      </c>
      <c r="E39" s="30">
        <f t="shared" si="0"/>
        <v>0</v>
      </c>
      <c r="F39" s="31">
        <f t="shared" si="0"/>
        <v>0</v>
      </c>
      <c r="G39" s="31">
        <f t="shared" si="0"/>
        <v>0</v>
      </c>
      <c r="H39" s="31">
        <f t="shared" si="0"/>
        <v>0</v>
      </c>
      <c r="I39" s="31">
        <f t="shared" si="0"/>
        <v>0</v>
      </c>
      <c r="J39" s="31">
        <f t="shared" si="0"/>
        <v>0</v>
      </c>
      <c r="K39" s="32">
        <f t="shared" si="0"/>
        <v>0</v>
      </c>
      <c r="L39" s="33">
        <f t="shared" si="1"/>
        <v>0</v>
      </c>
    </row>
    <row r="40" spans="2:12" ht="18" x14ac:dyDescent="0.35">
      <c r="B40" s="94"/>
      <c r="C40" s="95"/>
      <c r="D40" s="95" t="s">
        <v>2</v>
      </c>
      <c r="E40" s="30">
        <f t="shared" si="0"/>
        <v>0</v>
      </c>
      <c r="F40" s="31">
        <f t="shared" si="0"/>
        <v>0</v>
      </c>
      <c r="G40" s="31">
        <f t="shared" si="0"/>
        <v>0</v>
      </c>
      <c r="H40" s="31">
        <f t="shared" si="0"/>
        <v>0</v>
      </c>
      <c r="I40" s="31">
        <f t="shared" si="0"/>
        <v>0</v>
      </c>
      <c r="J40" s="31">
        <f t="shared" si="0"/>
        <v>0</v>
      </c>
      <c r="K40" s="32">
        <f t="shared" si="0"/>
        <v>0</v>
      </c>
      <c r="L40" s="33">
        <f t="shared" si="1"/>
        <v>0</v>
      </c>
    </row>
    <row r="41" spans="2:12" ht="18" x14ac:dyDescent="0.35">
      <c r="B41" s="97" t="s">
        <v>84</v>
      </c>
      <c r="C41" s="98"/>
      <c r="D41" s="98" t="s">
        <v>83</v>
      </c>
      <c r="E41" s="23">
        <f t="shared" ref="E41:K41" si="2">(E12+E19+E26+E33)/1000</f>
        <v>0</v>
      </c>
      <c r="F41" s="23">
        <f t="shared" si="2"/>
        <v>0</v>
      </c>
      <c r="G41" s="23">
        <f t="shared" si="2"/>
        <v>0</v>
      </c>
      <c r="H41" s="23">
        <f t="shared" si="2"/>
        <v>0</v>
      </c>
      <c r="I41" s="23">
        <f t="shared" si="2"/>
        <v>0</v>
      </c>
      <c r="J41" s="23">
        <f t="shared" si="2"/>
        <v>0</v>
      </c>
      <c r="K41" s="23">
        <f t="shared" si="2"/>
        <v>0</v>
      </c>
      <c r="L41" s="23">
        <f>SUM(E41:K41)</f>
        <v>0</v>
      </c>
    </row>
    <row r="42" spans="2:12" x14ac:dyDescent="0.25"/>
    <row r="43" spans="2:12" x14ac:dyDescent="0.25">
      <c r="E43"/>
      <c r="F43"/>
      <c r="G43"/>
      <c r="H43"/>
      <c r="I43"/>
    </row>
    <row r="44" spans="2:12" x14ac:dyDescent="0.25">
      <c r="B44" s="111" t="s">
        <v>85</v>
      </c>
      <c r="C44" s="111"/>
      <c r="D44" s="111"/>
      <c r="E44" s="111"/>
      <c r="F44" s="111"/>
      <c r="G44" s="111"/>
      <c r="H44" s="111"/>
      <c r="I44" s="111"/>
      <c r="J44" s="112"/>
      <c r="K44" s="112"/>
      <c r="L44" s="51"/>
    </row>
    <row r="45" spans="2:12" x14ac:dyDescent="0.25">
      <c r="E45"/>
      <c r="F45"/>
      <c r="G45"/>
      <c r="H45"/>
      <c r="I45"/>
    </row>
    <row r="46" spans="2:12" x14ac:dyDescent="0.25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5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5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5">
      <c r="E49"/>
      <c r="F49"/>
      <c r="G49"/>
      <c r="H49"/>
    </row>
    <row r="50" spans="2:10" x14ac:dyDescent="0.25">
      <c r="E50"/>
      <c r="F50"/>
      <c r="G50"/>
      <c r="H50"/>
    </row>
    <row r="51" spans="2:10" x14ac:dyDescent="0.25">
      <c r="B51" s="104" t="s">
        <v>13</v>
      </c>
      <c r="C51" s="105"/>
      <c r="D51" s="105"/>
      <c r="E51" s="125" t="s">
        <v>47</v>
      </c>
      <c r="F51" s="125" t="s">
        <v>48</v>
      </c>
      <c r="G51" s="127" t="s">
        <v>49</v>
      </c>
      <c r="H51" s="106" t="s">
        <v>13</v>
      </c>
    </row>
    <row r="52" spans="2:10" x14ac:dyDescent="0.25">
      <c r="B52" s="94"/>
      <c r="C52" s="95"/>
      <c r="D52" s="95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5">
      <c r="B53" s="94"/>
      <c r="C53" s="95"/>
      <c r="D53" s="95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5">
      <c r="B54" s="97" t="str">
        <f>"Emisii ("&amp;'Metoda Agregata'!$C$19&amp;")"</f>
        <v>Emisii (2020)</v>
      </c>
      <c r="C54" s="98"/>
      <c r="D54" s="98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5"/>
    <row r="56" spans="2:10" x14ac:dyDescent="0.25"/>
    <row r="57" spans="2:10" x14ac:dyDescent="0.25"/>
    <row r="58" spans="2:10" x14ac:dyDescent="0.25"/>
    <row r="59" spans="2:10" x14ac:dyDescent="0.25"/>
    <row r="60" spans="2:10" x14ac:dyDescent="0.25"/>
    <row r="61" spans="2:10" x14ac:dyDescent="0.25"/>
    <row r="62" spans="2:10" x14ac:dyDescent="0.25"/>
    <row r="63" spans="2:10" x14ac:dyDescent="0.25"/>
    <row r="64" spans="2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</sheetData>
  <pageMargins left="0.7" right="0.7" top="0.75" bottom="0.75" header="0.3" footer="0.3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5" zoomScaleNormal="100" workbookViewId="0">
      <selection sqref="A1:AS111"/>
    </sheetView>
  </sheetViews>
  <sheetFormatPr defaultColWidth="0" defaultRowHeight="15" zeroHeight="1" x14ac:dyDescent="0.25"/>
  <cols>
    <col min="1" max="1" width="3.42578125" customWidth="1"/>
    <col min="2" max="2" width="10.85546875" customWidth="1"/>
    <col min="3" max="3" width="4.140625" customWidth="1"/>
    <col min="4" max="4" width="10.85546875" customWidth="1"/>
    <col min="5" max="5" width="15.5703125" customWidth="1"/>
    <col min="6" max="6" width="17.140625" customWidth="1"/>
    <col min="7" max="7" width="15" customWidth="1"/>
    <col min="8" max="14" width="10.85546875" customWidth="1"/>
    <col min="15" max="15" width="4.42578125" customWidth="1"/>
    <col min="16" max="16" width="14.5703125" customWidth="1"/>
    <col min="17" max="17" width="13.85546875" customWidth="1"/>
    <col min="18" max="18" width="10.85546875" customWidth="1"/>
    <col min="19" max="19" width="19" customWidth="1"/>
    <col min="20" max="20" width="17.140625" customWidth="1"/>
    <col min="21" max="21" width="13.140625" customWidth="1"/>
    <col min="22" max="29" width="10.85546875" customWidth="1"/>
    <col min="30" max="30" width="4" customWidth="1"/>
    <col min="31" max="45" width="12.85546875" customWidth="1"/>
    <col min="46" max="47" width="9.140625" customWidth="1"/>
    <col min="48" max="16384" width="9.140625" hidden="1"/>
  </cols>
  <sheetData>
    <row r="1" spans="2:45" x14ac:dyDescent="0.25"/>
    <row r="2" spans="2:45" ht="26.25" x14ac:dyDescent="0.4">
      <c r="B2" s="21" t="s">
        <v>86</v>
      </c>
    </row>
    <row r="3" spans="2:45" x14ac:dyDescent="0.25"/>
    <row r="4" spans="2:45" x14ac:dyDescent="0.25"/>
    <row r="5" spans="2:45" x14ac:dyDescent="0.25">
      <c r="B5" s="111" t="s">
        <v>87</v>
      </c>
      <c r="C5" s="111"/>
      <c r="D5" s="111"/>
      <c r="E5" s="111"/>
      <c r="F5" s="111"/>
      <c r="G5" s="111" t="s">
        <v>25</v>
      </c>
      <c r="H5" s="111"/>
      <c r="I5" s="111"/>
      <c r="J5" s="111"/>
      <c r="K5" s="111"/>
      <c r="L5" s="111"/>
      <c r="M5" s="111"/>
      <c r="N5" s="111"/>
      <c r="P5" s="111" t="s">
        <v>91</v>
      </c>
      <c r="Q5" s="111"/>
      <c r="R5" s="111"/>
      <c r="S5" s="111"/>
      <c r="T5" s="111" t="s">
        <v>90</v>
      </c>
      <c r="U5" s="111"/>
      <c r="V5" s="111"/>
      <c r="W5" s="111"/>
      <c r="X5" s="111"/>
      <c r="Y5" s="111"/>
      <c r="Z5" s="111"/>
      <c r="AA5" s="111"/>
      <c r="AB5" s="111"/>
      <c r="AC5" s="111"/>
      <c r="AE5" s="111" t="s">
        <v>100</v>
      </c>
      <c r="AF5" s="111"/>
      <c r="AG5" s="111"/>
      <c r="AH5" s="111" t="s">
        <v>23</v>
      </c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2:45" x14ac:dyDescent="0.25">
      <c r="B6" s="26" t="s">
        <v>88</v>
      </c>
      <c r="P6" s="26" t="s">
        <v>92</v>
      </c>
      <c r="AE6" s="26" t="s">
        <v>101</v>
      </c>
    </row>
    <row r="7" spans="2:45" x14ac:dyDescent="0.25"/>
    <row r="8" spans="2:45" x14ac:dyDescent="0.25">
      <c r="AE8" s="1" t="s">
        <v>99</v>
      </c>
    </row>
    <row r="9" spans="2:45" x14ac:dyDescent="0.25">
      <c r="AE9" s="38">
        <f t="shared" ref="AE9:AR9" si="0">SUM(AE12:AE1048576)</f>
        <v>0</v>
      </c>
      <c r="AF9" s="38">
        <f t="shared" si="0"/>
        <v>0</v>
      </c>
      <c r="AG9" s="38">
        <f t="shared" si="0"/>
        <v>0</v>
      </c>
      <c r="AH9" s="38">
        <f t="shared" si="0"/>
        <v>0</v>
      </c>
      <c r="AI9" s="38">
        <f t="shared" si="0"/>
        <v>0</v>
      </c>
      <c r="AJ9" s="38">
        <f t="shared" si="0"/>
        <v>0</v>
      </c>
      <c r="AK9" s="38">
        <f t="shared" si="0"/>
        <v>0</v>
      </c>
      <c r="AL9" s="38">
        <f t="shared" si="0"/>
        <v>0</v>
      </c>
      <c r="AM9" s="38">
        <f t="shared" si="0"/>
        <v>0</v>
      </c>
      <c r="AN9" s="38">
        <f t="shared" si="0"/>
        <v>0</v>
      </c>
      <c r="AO9" s="38">
        <f t="shared" si="0"/>
        <v>0</v>
      </c>
      <c r="AP9" s="38">
        <f t="shared" si="0"/>
        <v>0</v>
      </c>
      <c r="AQ9" s="38">
        <f t="shared" si="0"/>
        <v>0</v>
      </c>
      <c r="AR9" s="38">
        <f t="shared" si="0"/>
        <v>0</v>
      </c>
    </row>
    <row r="10" spans="2:45" x14ac:dyDescent="0.25"/>
    <row r="11" spans="2:45" ht="30" x14ac:dyDescent="0.25">
      <c r="B11" s="104" t="s">
        <v>89</v>
      </c>
      <c r="C11" s="105"/>
      <c r="D11" s="107" t="s">
        <v>17</v>
      </c>
      <c r="E11" s="108" t="s">
        <v>18</v>
      </c>
      <c r="F11" s="108" t="s">
        <v>19</v>
      </c>
      <c r="G11" s="72" t="s">
        <v>46</v>
      </c>
      <c r="H11" s="108" t="s">
        <v>8</v>
      </c>
      <c r="I11" s="108" t="s">
        <v>9</v>
      </c>
      <c r="J11" s="108" t="s">
        <v>10</v>
      </c>
      <c r="K11" s="109" t="s">
        <v>11</v>
      </c>
      <c r="L11" s="125" t="s">
        <v>47</v>
      </c>
      <c r="M11" s="125" t="s">
        <v>48</v>
      </c>
      <c r="N11" s="127" t="s">
        <v>49</v>
      </c>
      <c r="O11" s="1"/>
      <c r="P11" s="104" t="s">
        <v>93</v>
      </c>
      <c r="Q11" s="105" t="s">
        <v>94</v>
      </c>
      <c r="R11" s="107" t="s">
        <v>18</v>
      </c>
      <c r="S11" s="108" t="s">
        <v>19</v>
      </c>
      <c r="T11" s="128" t="s">
        <v>95</v>
      </c>
      <c r="U11" s="128" t="s">
        <v>96</v>
      </c>
      <c r="V11" s="128" t="s">
        <v>97</v>
      </c>
      <c r="W11" s="128" t="s">
        <v>98</v>
      </c>
      <c r="X11" s="108" t="s">
        <v>9</v>
      </c>
      <c r="Y11" s="109" t="s">
        <v>10</v>
      </c>
      <c r="Z11" s="104" t="s">
        <v>11</v>
      </c>
      <c r="AA11" s="129" t="s">
        <v>47</v>
      </c>
      <c r="AB11" s="130" t="s">
        <v>48</v>
      </c>
      <c r="AC11" s="131" t="s">
        <v>49</v>
      </c>
      <c r="AD11" s="1"/>
      <c r="AE11" s="104" t="s">
        <v>93</v>
      </c>
      <c r="AF11" s="105" t="s">
        <v>94</v>
      </c>
      <c r="AG11" s="107" t="s">
        <v>18</v>
      </c>
      <c r="AH11" s="108" t="s">
        <v>19</v>
      </c>
      <c r="AI11" s="128" t="s">
        <v>95</v>
      </c>
      <c r="AJ11" s="128" t="s">
        <v>96</v>
      </c>
      <c r="AK11" s="128" t="s">
        <v>97</v>
      </c>
      <c r="AL11" s="128" t="s">
        <v>98</v>
      </c>
      <c r="AM11" s="108" t="s">
        <v>9</v>
      </c>
      <c r="AN11" s="109" t="s">
        <v>10</v>
      </c>
      <c r="AO11" s="104" t="s">
        <v>11</v>
      </c>
      <c r="AP11" s="129" t="s">
        <v>47</v>
      </c>
      <c r="AQ11" s="130" t="s">
        <v>48</v>
      </c>
      <c r="AR11" s="131" t="s">
        <v>49</v>
      </c>
      <c r="AS11" s="110" t="s">
        <v>99</v>
      </c>
    </row>
    <row r="12" spans="2:45" x14ac:dyDescent="0.25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5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5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5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5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5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5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5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5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5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5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5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5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5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5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5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5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5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5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5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5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5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5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5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5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5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5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5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5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5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5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5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5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5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5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5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5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5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5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5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5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5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5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5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5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5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5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5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5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5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5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5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5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5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5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5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5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5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5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5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5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5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5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5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5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5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5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5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5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5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5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5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5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5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5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5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5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5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5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5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5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5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5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5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5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5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5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5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5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5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5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5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5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5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5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5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5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5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5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5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5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5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5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5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5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5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5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5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5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5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zoomScaleNormal="100" workbookViewId="0">
      <selection activeCell="K14" sqref="K14"/>
    </sheetView>
  </sheetViews>
  <sheetFormatPr defaultColWidth="0" defaultRowHeight="15" zeroHeight="1" x14ac:dyDescent="0.25"/>
  <cols>
    <col min="1" max="1" width="5.42578125" customWidth="1"/>
    <col min="2" max="2" width="13.140625" customWidth="1"/>
    <col min="3" max="4" width="9.140625" customWidth="1"/>
    <col min="5" max="5" width="12.140625" customWidth="1"/>
    <col min="6" max="6" width="14.42578125" customWidth="1"/>
    <col min="7" max="7" width="16.140625" customWidth="1"/>
    <col min="8" max="12" width="9.140625" customWidth="1"/>
    <col min="13" max="13" width="12.85546875" customWidth="1"/>
    <col min="14" max="14" width="11" bestFit="1" customWidth="1"/>
    <col min="15" max="18" width="9.140625" customWidth="1"/>
    <col min="19" max="46" width="0" hidden="1" customWidth="1"/>
    <col min="47" max="16384" width="9.140625" hidden="1"/>
  </cols>
  <sheetData>
    <row r="1" spans="2:16" x14ac:dyDescent="0.25"/>
    <row r="2" spans="2:16" ht="26.25" x14ac:dyDescent="0.4">
      <c r="B2" s="21" t="s">
        <v>102</v>
      </c>
    </row>
    <row r="3" spans="2:16" x14ac:dyDescent="0.25"/>
    <row r="4" spans="2:16" x14ac:dyDescent="0.25">
      <c r="B4" s="111" t="s">
        <v>103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2:16" x14ac:dyDescent="0.25"/>
    <row r="6" spans="2:16" x14ac:dyDescent="0.25">
      <c r="B6" s="3" t="s">
        <v>50</v>
      </c>
      <c r="C6" s="3" t="s">
        <v>104</v>
      </c>
      <c r="D6" s="3" t="s">
        <v>105</v>
      </c>
    </row>
    <row r="7" spans="2:16" x14ac:dyDescent="0.25">
      <c r="B7" s="4" t="s">
        <v>46</v>
      </c>
      <c r="C7" s="120">
        <v>0.65</v>
      </c>
      <c r="D7" s="120">
        <v>0.35</v>
      </c>
      <c r="G7" s="132" t="s">
        <v>107</v>
      </c>
      <c r="H7" s="133"/>
      <c r="I7" s="133"/>
      <c r="J7" s="133"/>
      <c r="K7" s="133"/>
      <c r="L7" s="133"/>
      <c r="M7" s="133"/>
      <c r="N7" s="133"/>
    </row>
    <row r="8" spans="2:16" x14ac:dyDescent="0.25">
      <c r="B8" t="s">
        <v>8</v>
      </c>
      <c r="C8" s="120">
        <v>0.5</v>
      </c>
      <c r="D8" s="120">
        <v>0.5</v>
      </c>
      <c r="G8" s="132" t="s">
        <v>108</v>
      </c>
      <c r="H8" s="133"/>
      <c r="I8" s="133"/>
      <c r="J8" s="133"/>
      <c r="K8" s="133"/>
      <c r="L8" s="133"/>
      <c r="M8" s="133"/>
      <c r="N8" s="133"/>
    </row>
    <row r="9" spans="2:16" x14ac:dyDescent="0.25">
      <c r="B9" t="s">
        <v>123</v>
      </c>
      <c r="C9" s="120">
        <v>0.6</v>
      </c>
      <c r="D9" s="120">
        <v>0.4</v>
      </c>
      <c r="G9" s="132" t="s">
        <v>109</v>
      </c>
      <c r="H9" s="133"/>
      <c r="I9" s="133"/>
      <c r="J9" s="133"/>
      <c r="K9" s="133"/>
      <c r="L9" s="133"/>
      <c r="M9" s="133"/>
      <c r="N9" s="133"/>
    </row>
    <row r="10" spans="2:16" x14ac:dyDescent="0.25">
      <c r="G10" s="134"/>
      <c r="H10" s="135"/>
      <c r="I10" s="135"/>
      <c r="J10" s="135"/>
      <c r="K10" s="135"/>
      <c r="L10" s="135"/>
      <c r="M10" s="135"/>
      <c r="N10" s="135"/>
    </row>
    <row r="11" spans="2:16" x14ac:dyDescent="0.25">
      <c r="B11" s="1" t="s">
        <v>50</v>
      </c>
      <c r="C11" s="1" t="s">
        <v>9</v>
      </c>
      <c r="D11" s="1" t="s">
        <v>10</v>
      </c>
      <c r="E11" s="1" t="s">
        <v>11</v>
      </c>
      <c r="G11" s="134"/>
      <c r="H11" s="135"/>
      <c r="I11" s="135"/>
      <c r="J11" s="135"/>
      <c r="K11" s="135"/>
      <c r="L11" s="135"/>
      <c r="M11" s="135"/>
      <c r="N11" s="135"/>
    </row>
    <row r="12" spans="2:16" x14ac:dyDescent="0.25">
      <c r="B12" t="s">
        <v>18</v>
      </c>
      <c r="C12" s="119">
        <v>9.3329999999999996E-2</v>
      </c>
      <c r="D12" s="119">
        <v>0.73333000000000004</v>
      </c>
      <c r="E12" s="119">
        <v>0.17333000000000001</v>
      </c>
      <c r="G12" s="132" t="s">
        <v>110</v>
      </c>
      <c r="H12" s="133"/>
      <c r="I12" s="133"/>
      <c r="J12" s="133"/>
      <c r="K12" s="133"/>
      <c r="L12" s="135"/>
      <c r="M12" s="135"/>
      <c r="N12" s="135"/>
    </row>
    <row r="13" spans="2:16" x14ac:dyDescent="0.25">
      <c r="C13" s="8"/>
      <c r="D13" s="8"/>
      <c r="E13" s="8"/>
    </row>
    <row r="14" spans="2:16" x14ac:dyDescent="0.25">
      <c r="B14" t="s">
        <v>106</v>
      </c>
      <c r="C14" t="s">
        <v>27</v>
      </c>
    </row>
    <row r="15" spans="2:16" x14ac:dyDescent="0.25"/>
    <row r="16" spans="2:16" x14ac:dyDescent="0.25">
      <c r="B16" s="111" t="s">
        <v>111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2:16" x14ac:dyDescent="0.25">
      <c r="B17" s="26" t="s">
        <v>112</v>
      </c>
    </row>
    <row r="18" spans="2:16" x14ac:dyDescent="0.25"/>
    <row r="19" spans="2:16" x14ac:dyDescent="0.25">
      <c r="B19" s="19" t="s">
        <v>114</v>
      </c>
      <c r="L19" s="19" t="s">
        <v>115</v>
      </c>
    </row>
    <row r="20" spans="2:16" x14ac:dyDescent="0.25">
      <c r="B20" s="3" t="s">
        <v>113</v>
      </c>
      <c r="C20" s="158" t="s">
        <v>104</v>
      </c>
      <c r="D20" s="158"/>
      <c r="E20" s="158"/>
      <c r="F20" s="158"/>
      <c r="G20" s="158" t="s">
        <v>105</v>
      </c>
      <c r="H20" s="158"/>
      <c r="I20" s="158"/>
      <c r="J20" s="158"/>
      <c r="L20" s="159" t="s">
        <v>15</v>
      </c>
      <c r="M20" s="159"/>
      <c r="N20" s="159"/>
      <c r="O20" s="159"/>
    </row>
    <row r="21" spans="2:16" ht="30" x14ac:dyDescent="0.25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5" t="s">
        <v>71</v>
      </c>
      <c r="N21" s="125" t="s">
        <v>47</v>
      </c>
      <c r="O21" s="125" t="s">
        <v>48</v>
      </c>
      <c r="P21" s="127" t="s">
        <v>49</v>
      </c>
    </row>
    <row r="22" spans="2:16" x14ac:dyDescent="0.25">
      <c r="B22" s="3" t="s">
        <v>117</v>
      </c>
      <c r="C22" s="117">
        <v>0.96402258100000005</v>
      </c>
      <c r="D22" s="117">
        <v>4.1448029999999997E-2</v>
      </c>
      <c r="E22" s="118">
        <v>-4.5416300000000001E-5</v>
      </c>
      <c r="F22" s="118">
        <v>2.01346E-6</v>
      </c>
      <c r="G22" s="117">
        <v>0.43709404099999999</v>
      </c>
      <c r="H22" s="117">
        <v>5.8616489000000001E-2</v>
      </c>
      <c r="I22" s="117">
        <v>-5.2488000000000003E-4</v>
      </c>
      <c r="J22" s="118">
        <v>4.12709E-6</v>
      </c>
      <c r="M22" s="115">
        <v>0.12564236000000001</v>
      </c>
      <c r="N22" s="116">
        <v>1.82</v>
      </c>
      <c r="O22" s="116">
        <v>1.6</v>
      </c>
      <c r="P22" s="116">
        <v>1.6</v>
      </c>
    </row>
    <row r="23" spans="2:16" x14ac:dyDescent="0.25">
      <c r="B23" s="3" t="s">
        <v>8</v>
      </c>
      <c r="C23" s="117">
        <v>1.556463336</v>
      </c>
      <c r="D23" s="117">
        <v>6.4253320000000003E-2</v>
      </c>
      <c r="E23" s="117">
        <v>-7.4447999999999995E-4</v>
      </c>
      <c r="F23" s="118">
        <v>1.0055200000000001E-6</v>
      </c>
      <c r="G23" s="117">
        <v>1.0452683330000001</v>
      </c>
      <c r="H23" s="117">
        <v>5.7901414999999998E-2</v>
      </c>
      <c r="I23" s="117">
        <v>-4.3289499999999998E-4</v>
      </c>
      <c r="J23" s="118">
        <v>8.0252000000000007E-6</v>
      </c>
      <c r="M23" s="16"/>
    </row>
    <row r="24" spans="2:16" ht="15" customHeight="1" x14ac:dyDescent="0.25">
      <c r="B24" s="3" t="s">
        <v>9</v>
      </c>
      <c r="E24" s="4"/>
      <c r="F24" s="4"/>
      <c r="G24" s="117">
        <v>1.4773684739999999</v>
      </c>
      <c r="H24" s="117">
        <v>0.245615208</v>
      </c>
      <c r="I24" s="117">
        <v>-3.572413E-3</v>
      </c>
      <c r="J24" s="118">
        <v>3.0638E-5</v>
      </c>
      <c r="L24" s="160" t="s">
        <v>116</v>
      </c>
      <c r="N24" t="s">
        <v>28</v>
      </c>
      <c r="O24" t="s">
        <v>30</v>
      </c>
    </row>
    <row r="25" spans="2:16" x14ac:dyDescent="0.25">
      <c r="B25" s="3" t="s">
        <v>10</v>
      </c>
      <c r="C25" s="4"/>
      <c r="D25" s="4"/>
      <c r="E25" s="4"/>
      <c r="F25" s="4"/>
      <c r="G25" s="117">
        <v>3.3907029460000002</v>
      </c>
      <c r="H25" s="117">
        <v>0.39437905400000001</v>
      </c>
      <c r="I25" s="117">
        <v>-4.6422850000000003E-3</v>
      </c>
      <c r="J25" s="118">
        <v>3.59224E-5</v>
      </c>
      <c r="L25" s="160"/>
      <c r="N25" t="s">
        <v>29</v>
      </c>
    </row>
    <row r="26" spans="2:16" x14ac:dyDescent="0.25">
      <c r="B26" s="3" t="s">
        <v>11</v>
      </c>
      <c r="C26" s="4"/>
      <c r="D26" s="4"/>
      <c r="E26" s="4"/>
      <c r="F26" s="4"/>
      <c r="G26" s="117">
        <v>4.1156031239999997</v>
      </c>
      <c r="H26" s="117">
        <v>0.306464813</v>
      </c>
      <c r="I26" s="117">
        <v>-4.2064299999999997E-3</v>
      </c>
      <c r="J26" s="118">
        <v>3.6526300000000003E-5</v>
      </c>
    </row>
    <row r="27" spans="2:16" x14ac:dyDescent="0.25"/>
    <row r="28" spans="2:16" x14ac:dyDescent="0.25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0" x14ac:dyDescent="0.25">
      <c r="B29" s="6" t="s">
        <v>143</v>
      </c>
      <c r="C29" s="3" t="s">
        <v>113</v>
      </c>
      <c r="D29" s="3"/>
      <c r="E29" s="34"/>
      <c r="F29" s="34" t="s">
        <v>121</v>
      </c>
      <c r="G29" s="34" t="s">
        <v>122</v>
      </c>
      <c r="H29" s="34" t="s">
        <v>80</v>
      </c>
      <c r="I29" s="34" t="s">
        <v>81</v>
      </c>
      <c r="J29" s="34" t="s">
        <v>9</v>
      </c>
      <c r="K29" s="34" t="s">
        <v>10</v>
      </c>
      <c r="L29" s="34" t="s">
        <v>11</v>
      </c>
      <c r="M29" s="136" t="s">
        <v>71</v>
      </c>
      <c r="N29" s="136" t="s">
        <v>47</v>
      </c>
      <c r="O29" s="136" t="s">
        <v>48</v>
      </c>
      <c r="P29" s="136" t="s">
        <v>49</v>
      </c>
    </row>
    <row r="30" spans="2:16" x14ac:dyDescent="0.25">
      <c r="B30" s="4">
        <f>IF('Metoda Agregata'!C31&gt;0,'Metoda Agregata'!C31,"")</f>
        <v>25</v>
      </c>
      <c r="C30" s="4" t="str">
        <f>IF('Metoda Agregata'!D31&gt;0,'Metoda Agregata'!D31,"")</f>
        <v>Urbană</v>
      </c>
      <c r="E30" s="28"/>
      <c r="F30" s="35">
        <f>($C$22/B30)+$D$22+($E$22*B30)+($F$22*B30^2)</f>
        <v>8.0131938239999992E-2</v>
      </c>
      <c r="G30" s="35">
        <f>($G$22/B30)+$H$22+($I$22*B30)+($J$22*B30^2)</f>
        <v>6.5557681890000011E-2</v>
      </c>
      <c r="H30" s="35">
        <f>($C$23/B30)+$D$23+($E$23*B30)+($F$23*B30^2)</f>
        <v>0.10852830343999999</v>
      </c>
      <c r="I30" s="35">
        <f>($G$23/B30)+$H$23+($I$23*B30)+($J$23*B30^2)</f>
        <v>9.3905523320000003E-2</v>
      </c>
      <c r="J30" s="35">
        <f>($G$24/B30)+$H$24+($I$24*B30)+($J$24*B30^2)</f>
        <v>0.23454837195999997</v>
      </c>
      <c r="K30" s="35">
        <f>($G$25/B30)+$H$25+($I$25*B30)+($J$25*B30^2)</f>
        <v>0.43640154684000004</v>
      </c>
      <c r="L30" s="35">
        <f>($G$26/B30)+$H$26+($I$26*B30)+($J$26*B30^2)</f>
        <v>0.38875712545999991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5">
      <c r="B31" s="4">
        <f>IF('Metoda Agregata'!C32&gt;0,'Metoda Agregata'!C32,"")</f>
        <v>50</v>
      </c>
      <c r="C31" s="4" t="str">
        <f>IF('Metoda Agregata'!D32&gt;0,'Metoda Agregata'!D32,"")</f>
        <v>Suburbană</v>
      </c>
      <c r="E31" s="28"/>
      <c r="F31" s="35">
        <f>($C$22/B31)+$D$22+($E$22*B31)+($F$22*B31^2)</f>
        <v>6.3491316619999988E-2</v>
      </c>
      <c r="G31" s="35">
        <f>($G$22/B31)+$H$22+($I$22*B31)+($J$22*B31^2)</f>
        <v>5.1432094819999996E-2</v>
      </c>
      <c r="H31" s="35">
        <f>($C$23/B31)+$D$23+($E$23*B31)+($F$23*B31^2)</f>
        <v>6.0672386719999999E-2</v>
      </c>
      <c r="I31" s="35">
        <f>($G$23/B31)+$H$23+($I$23*B31)+($J$23*B31^2)</f>
        <v>7.7225031659999999E-2</v>
      </c>
      <c r="J31" s="35">
        <f>($G$24/B31)+$H$24+($I$24*B31)+($J$24*B31^2)</f>
        <v>0.17313692748000001</v>
      </c>
      <c r="K31" s="35">
        <f>($G$25/B31)+$H$25+($I$25*B31)+($J$25*B31^2)</f>
        <v>0.31988486291999996</v>
      </c>
      <c r="L31" s="35">
        <f>($G$26/B31)+$H$26+($I$26*B31)+($J$26*B31^2)</f>
        <v>0.26977112548000004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5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5">
        <f>($C$22/B32)+$D$22+($E$22*B32)+($F$22*B32^2)</f>
        <v>6.2221154413333334E-2</v>
      </c>
      <c r="G32" s="35">
        <f>($G$22/B32)+$H$22+($I$22*B32)+($J$22*B32^2)</f>
        <v>4.8293290796666659E-2</v>
      </c>
      <c r="H32" s="35">
        <f>($C$23/B32)+$D$23+($E$23*B32)+($F$23*B32^2)</f>
        <v>3.4826214480000013E-2</v>
      </c>
      <c r="I32" s="35">
        <f>($G$23/B32)+$H$23+($I$23*B32)+($J$23*B32^2)</f>
        <v>8.4512951106666678E-2</v>
      </c>
      <c r="J32" s="35">
        <f>($G$24/B32)+$H$24+($I$24*B32)+($J$24*B32^2)</f>
        <v>0.16972122931999997</v>
      </c>
      <c r="K32" s="35">
        <f>($G$25/B32)+$H$25+($I$25*B32)+($J$25*B32^2)</f>
        <v>0.29348055161333336</v>
      </c>
      <c r="L32" s="35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5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5">
        <f>($C$22/B33)+$D$22+($E$22*B33)+($F$22*B33^2)</f>
        <v>6.6681225809999994E-2</v>
      </c>
      <c r="G33" s="35">
        <f>($G$22/B33)+$H$22+($I$22*B33)+($J$22*B33^2)</f>
        <v>5.1770329410000003E-2</v>
      </c>
      <c r="H33" s="35">
        <f>($C$23/B33)+$D$23+($E$23*B33)+($F$23*B33^2)</f>
        <v>1.5425153359999999E-2</v>
      </c>
      <c r="I33" s="35">
        <f>($G$23/B33)+$H$23+($I$23*B33)+($J$23*B33^2)</f>
        <v>0.10531659833000001</v>
      </c>
      <c r="J33" s="35">
        <f>($G$24/B33)+$H$24+($I$24*B33)+($J$24*B33^2)</f>
        <v>0.20952759273999999</v>
      </c>
      <c r="K33" s="35">
        <f>($G$25/B33)+$H$25+($I$25*B33)+($J$25*B33^2)</f>
        <v>0.32328158345999997</v>
      </c>
      <c r="L33" s="35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5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0" x14ac:dyDescent="0.25">
      <c r="B36" t="s">
        <v>120</v>
      </c>
      <c r="D36" s="34" t="s">
        <v>17</v>
      </c>
      <c r="E36" s="34" t="s">
        <v>18</v>
      </c>
      <c r="F36" s="34" t="s">
        <v>121</v>
      </c>
      <c r="G36" s="34" t="s">
        <v>122</v>
      </c>
      <c r="H36" s="34" t="s">
        <v>80</v>
      </c>
      <c r="I36" s="34" t="s">
        <v>81</v>
      </c>
      <c r="J36" s="34" t="s">
        <v>9</v>
      </c>
      <c r="K36" s="34" t="s">
        <v>10</v>
      </c>
      <c r="L36" s="34" t="s">
        <v>11</v>
      </c>
      <c r="M36" s="136" t="s">
        <v>71</v>
      </c>
      <c r="N36" s="136" t="s">
        <v>47</v>
      </c>
      <c r="O36" s="136" t="s">
        <v>48</v>
      </c>
      <c r="P36" s="136" t="s">
        <v>49</v>
      </c>
    </row>
    <row r="37" spans="2:16" x14ac:dyDescent="0.25">
      <c r="B37">
        <v>5</v>
      </c>
      <c r="D37" s="17">
        <f>(F37*$C$9)+(G37*$D$9)</f>
        <v>0.19785111049999998</v>
      </c>
      <c r="E37" s="36">
        <f>(J37*$C$12)+(K37*$D$12)+(L37*$E$12)</f>
        <v>1.011355835841629</v>
      </c>
      <c r="F37" s="35">
        <f>($C$22/B37)+$D$22+($E$22*B37)+($F$22*B37^2)</f>
        <v>0.23407580119999999</v>
      </c>
      <c r="G37" s="35">
        <f>($G$22/B37)+$H$22+($I$22*B37)+($J$22*B37^2)</f>
        <v>0.14351407445</v>
      </c>
      <c r="H37" s="35">
        <f>($C$23/B37)+$D$23+($E$23*B37)+($F$23*B37^2)</f>
        <v>0.37184872519999995</v>
      </c>
      <c r="I37" s="35">
        <f t="shared" ref="I37:I68" si="0">($G$23/B37)+$H$23+($I$23*B37)+($J$23*B37^2)</f>
        <v>0.26499123660000001</v>
      </c>
      <c r="J37" s="35">
        <f t="shared" ref="J37:J68" si="1">($G$24/B37)+$H$24+($I$24*B37)+($J$24*B37^2)</f>
        <v>0.52399278780000003</v>
      </c>
      <c r="K37" s="35">
        <f t="shared" ref="K37:K68" si="2">($G$25/B37)+$H$25+($I$25*B37)+($J$25*B37^2)</f>
        <v>1.0502062782000001</v>
      </c>
      <c r="L37" s="35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5">
      <c r="B38">
        <v>6</v>
      </c>
      <c r="D38" s="17">
        <f t="shared" ref="D38:D101" si="8">(F38*$C$9)+(G38*$D$9)</f>
        <v>0.17253698458533334</v>
      </c>
      <c r="E38" s="36">
        <f t="shared" ref="E38:E68" si="9">(J38*$C$12)+(K38*$D$12)+(L38*$E$12)</f>
        <v>0.8960217145524928</v>
      </c>
      <c r="F38" s="35">
        <f t="shared" ref="F38:F68" si="10">($C$22/B38)+$D$22+($E$22*B38)+($F$22*B38^2)</f>
        <v>0.20191844692666669</v>
      </c>
      <c r="G38" s="35">
        <f t="shared" ref="G38:G68" si="11">($G$22/B38)+$H$22+($I$22*B38)+($J$22*B38^2)</f>
        <v>0.12846479107333333</v>
      </c>
      <c r="H38" s="35">
        <f t="shared" ref="H38:H68" si="12">($C$23/B38)+$D$23+($E$23*B38)+($F$23*B38^2)</f>
        <v>0.31923319472</v>
      </c>
      <c r="I38" s="35">
        <f t="shared" si="0"/>
        <v>0.22980434103333333</v>
      </c>
      <c r="J38" s="35">
        <f t="shared" si="1"/>
        <v>0.47151177700000002</v>
      </c>
      <c r="K38" s="35">
        <f t="shared" si="2"/>
        <v>0.9329357080666667</v>
      </c>
      <c r="L38" s="35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5">
      <c r="B39">
        <v>7</v>
      </c>
      <c r="D39" s="17">
        <f t="shared" si="8"/>
        <v>0.15440239711371428</v>
      </c>
      <c r="E39" s="36">
        <f t="shared" si="9"/>
        <v>0.81254670297869769</v>
      </c>
      <c r="F39" s="35">
        <f t="shared" si="10"/>
        <v>0.17894628701142856</v>
      </c>
      <c r="G39" s="35">
        <f t="shared" si="11"/>
        <v>0.11758656226714287</v>
      </c>
      <c r="H39" s="35">
        <f t="shared" si="12"/>
        <v>0.28144313562285711</v>
      </c>
      <c r="I39" s="35">
        <f t="shared" si="0"/>
        <v>0.2045884323714286</v>
      </c>
      <c r="J39" s="35">
        <f t="shared" si="1"/>
        <v>0.43316221814285716</v>
      </c>
      <c r="K39" s="35">
        <f t="shared" si="2"/>
        <v>0.84802939174285719</v>
      </c>
      <c r="L39" s="35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5">
      <c r="B40">
        <v>8</v>
      </c>
      <c r="D40" s="17">
        <f t="shared" si="8"/>
        <v>0.14075716535299998</v>
      </c>
      <c r="E40" s="36">
        <f t="shared" si="9"/>
        <v>0.74901028511827406</v>
      </c>
      <c r="F40" s="35">
        <f t="shared" si="10"/>
        <v>0.16171638366499999</v>
      </c>
      <c r="G40" s="35">
        <f t="shared" si="11"/>
        <v>0.10931833788499999</v>
      </c>
      <c r="H40" s="35">
        <f t="shared" si="12"/>
        <v>0.25291975027999997</v>
      </c>
      <c r="I40" s="35">
        <f t="shared" si="0"/>
        <v>0.18561040942500004</v>
      </c>
      <c r="J40" s="35">
        <f t="shared" si="1"/>
        <v>0.40366779525000002</v>
      </c>
      <c r="K40" s="35">
        <f t="shared" si="2"/>
        <v>0.78337767584999995</v>
      </c>
      <c r="L40" s="35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5">
      <c r="B41">
        <v>9</v>
      </c>
      <c r="D41" s="17">
        <f t="shared" si="8"/>
        <v>0.1301067433408889</v>
      </c>
      <c r="E41" s="36">
        <f t="shared" si="9"/>
        <v>0.69878995208123884</v>
      </c>
      <c r="F41" s="35">
        <f t="shared" si="10"/>
        <v>0.14831599367111112</v>
      </c>
      <c r="G41" s="35">
        <f t="shared" si="11"/>
        <v>0.10279286784555555</v>
      </c>
      <c r="H41" s="35">
        <f t="shared" si="12"/>
        <v>0.23057481778666666</v>
      </c>
      <c r="I41" s="35">
        <f t="shared" si="0"/>
        <v>0.17079632708888889</v>
      </c>
      <c r="J41" s="35">
        <f t="shared" si="1"/>
        <v>0.38009722166666671</v>
      </c>
      <c r="K41" s="35">
        <f t="shared" si="2"/>
        <v>0.73225297517777777</v>
      </c>
      <c r="L41" s="35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5">
      <c r="B42">
        <v>10</v>
      </c>
      <c r="D42" s="17">
        <f t="shared" si="8"/>
        <v>0.12155440349999999</v>
      </c>
      <c r="E42" s="36">
        <f t="shared" si="9"/>
        <v>0.65791219853360206</v>
      </c>
      <c r="F42" s="35">
        <f t="shared" si="10"/>
        <v>0.13759747109999998</v>
      </c>
      <c r="G42" s="35">
        <f t="shared" si="11"/>
        <v>9.7489802100000009E-2</v>
      </c>
      <c r="H42" s="35">
        <f t="shared" si="12"/>
        <v>0.2125554056</v>
      </c>
      <c r="I42" s="35">
        <f t="shared" si="0"/>
        <v>0.15890181830000003</v>
      </c>
      <c r="J42" s="35">
        <f t="shared" si="1"/>
        <v>0.36069172539999994</v>
      </c>
      <c r="K42" s="35">
        <f t="shared" si="2"/>
        <v>0.6906187386</v>
      </c>
      <c r="L42" s="35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5">
      <c r="B43">
        <v>11</v>
      </c>
      <c r="D43" s="17">
        <f t="shared" si="8"/>
        <v>0.11452950100836364</v>
      </c>
      <c r="E43" s="36">
        <f t="shared" si="9"/>
        <v>0.6238484301719156</v>
      </c>
      <c r="F43" s="35">
        <f t="shared" si="10"/>
        <v>0.12883049581454545</v>
      </c>
      <c r="G43" s="35">
        <f t="shared" si="11"/>
        <v>9.3078008799090908E-2</v>
      </c>
      <c r="H43" s="35">
        <f t="shared" si="12"/>
        <v>0.19768237482909093</v>
      </c>
      <c r="I43" s="35">
        <f t="shared" si="0"/>
        <v>0.14913501310909091</v>
      </c>
      <c r="J43" s="35">
        <f t="shared" si="1"/>
        <v>0.34433208790909092</v>
      </c>
      <c r="K43" s="35">
        <f t="shared" si="2"/>
        <v>0.65590625176363637</v>
      </c>
      <c r="L43" s="35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5">
      <c r="B44">
        <v>12</v>
      </c>
      <c r="D44" s="17">
        <f t="shared" si="8"/>
        <v>0.10865160598466667</v>
      </c>
      <c r="E44" s="36">
        <f t="shared" si="9"/>
        <v>0.59491291746054742</v>
      </c>
      <c r="F44" s="35">
        <f t="shared" si="10"/>
        <v>0.12152818772333333</v>
      </c>
      <c r="G44" s="35">
        <f t="shared" si="11"/>
        <v>8.9336733376666672E-2</v>
      </c>
      <c r="H44" s="35">
        <f t="shared" si="12"/>
        <v>0.18516963288000002</v>
      </c>
      <c r="I44" s="35">
        <f t="shared" si="0"/>
        <v>0.14096799821666667</v>
      </c>
      <c r="J44" s="35">
        <f t="shared" si="1"/>
        <v>0.33027216349999999</v>
      </c>
      <c r="K44" s="35">
        <f t="shared" si="2"/>
        <v>0.62640303843333334</v>
      </c>
      <c r="L44" s="35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5">
      <c r="B45">
        <v>13</v>
      </c>
      <c r="D45" s="17">
        <f t="shared" si="8"/>
        <v>0.1036573438956923</v>
      </c>
      <c r="E45" s="36">
        <f t="shared" si="9"/>
        <v>0.56993861687482905</v>
      </c>
      <c r="F45" s="35">
        <f t="shared" si="10"/>
        <v>0.11535347599384614</v>
      </c>
      <c r="G45" s="35">
        <f t="shared" si="11"/>
        <v>8.6113145748461545E-2</v>
      </c>
      <c r="H45" s="35">
        <f t="shared" si="12"/>
        <v>0.17447296180307692</v>
      </c>
      <c r="I45" s="35">
        <f t="shared" si="0"/>
        <v>0.13403529518461541</v>
      </c>
      <c r="J45" s="35">
        <f t="shared" si="1"/>
        <v>0.31799538976923075</v>
      </c>
      <c r="K45" s="35">
        <f t="shared" si="2"/>
        <v>0.60092353813846155</v>
      </c>
      <c r="L45" s="35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5">
      <c r="B46">
        <v>14</v>
      </c>
      <c r="D46" s="17">
        <f t="shared" si="8"/>
        <v>9.9358590074857145E-2</v>
      </c>
      <c r="E46" s="36">
        <f t="shared" si="9"/>
        <v>0.5480919258971404</v>
      </c>
      <c r="F46" s="35">
        <f t="shared" si="10"/>
        <v>0.1100655957457143</v>
      </c>
      <c r="G46" s="35">
        <f t="shared" si="11"/>
        <v>8.3298081568571422E-2</v>
      </c>
      <c r="H46" s="35">
        <f t="shared" si="12"/>
        <v>0.16520363449142858</v>
      </c>
      <c r="I46" s="35">
        <f t="shared" si="0"/>
        <v>0.12807584798571431</v>
      </c>
      <c r="J46" s="35">
        <f t="shared" si="1"/>
        <v>0.30713279357142859</v>
      </c>
      <c r="K46" s="35">
        <f t="shared" si="2"/>
        <v>0.57862092197142867</v>
      </c>
      <c r="L46" s="35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5">
      <c r="B47">
        <v>15</v>
      </c>
      <c r="D47" s="17">
        <f t="shared" si="8"/>
        <v>9.561738643333334E-2</v>
      </c>
      <c r="E47" s="36">
        <f t="shared" si="9"/>
        <v>0.52876153601455966</v>
      </c>
      <c r="F47" s="35">
        <f t="shared" si="10"/>
        <v>0.10548798606666666</v>
      </c>
      <c r="G47" s="35">
        <f t="shared" si="11"/>
        <v>8.0811486983333333E-2</v>
      </c>
      <c r="H47" s="35">
        <f t="shared" si="12"/>
        <v>0.1570765844</v>
      </c>
      <c r="I47" s="35">
        <f t="shared" si="0"/>
        <v>0.12289821553333334</v>
      </c>
      <c r="J47" s="35">
        <f t="shared" si="1"/>
        <v>0.2974137946</v>
      </c>
      <c r="K47" s="35">
        <f t="shared" si="2"/>
        <v>0.55887418206666672</v>
      </c>
      <c r="L47" s="35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5">
      <c r="B48">
        <v>16</v>
      </c>
      <c r="D48" s="17">
        <f t="shared" si="8"/>
        <v>9.2330264404499998E-2</v>
      </c>
      <c r="E48" s="36">
        <f t="shared" si="9"/>
        <v>0.511488965842396</v>
      </c>
      <c r="F48" s="35">
        <f t="shared" si="10"/>
        <v>0.1014882262725</v>
      </c>
      <c r="G48" s="35">
        <f t="shared" si="11"/>
        <v>7.8593321602500002E-2</v>
      </c>
      <c r="H48" s="35">
        <f t="shared" si="12"/>
        <v>0.14987801162</v>
      </c>
      <c r="I48" s="35">
        <f t="shared" si="0"/>
        <v>0.11835881701250001</v>
      </c>
      <c r="J48" s="35">
        <f t="shared" si="1"/>
        <v>0.28863545762499998</v>
      </c>
      <c r="K48" s="35">
        <f t="shared" si="2"/>
        <v>0.54121756252499997</v>
      </c>
      <c r="L48" s="35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5">
      <c r="B49">
        <v>17</v>
      </c>
      <c r="D49" s="17">
        <f t="shared" si="8"/>
        <v>8.9418100966823538E-2</v>
      </c>
      <c r="E49" s="36">
        <f t="shared" si="9"/>
        <v>0.49592361196882673</v>
      </c>
      <c r="F49" s="35">
        <f t="shared" si="10"/>
        <v>9.796505348705882E-2</v>
      </c>
      <c r="G49" s="35">
        <f t="shared" si="11"/>
        <v>7.6597672186470595E-2</v>
      </c>
      <c r="H49" s="35">
        <f t="shared" si="12"/>
        <v>0.14344442210352942</v>
      </c>
      <c r="I49" s="35">
        <f t="shared" si="0"/>
        <v>0.11434785532941176</v>
      </c>
      <c r="J49" s="35">
        <f t="shared" si="1"/>
        <v>0.28064259688235293</v>
      </c>
      <c r="K49" s="35">
        <f t="shared" si="2"/>
        <v>0.5252948970705883</v>
      </c>
      <c r="L49" s="35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5">
      <c r="B50">
        <v>18</v>
      </c>
      <c r="D50" s="17">
        <f t="shared" si="8"/>
        <v>8.6819355992444447E-2</v>
      </c>
      <c r="E50" s="36">
        <f t="shared" si="9"/>
        <v>0.48179278285132299</v>
      </c>
      <c r="F50" s="35">
        <f t="shared" si="10"/>
        <v>9.4839707695555553E-2</v>
      </c>
      <c r="G50" s="35">
        <f t="shared" si="11"/>
        <v>7.4788828437777774E-2</v>
      </c>
      <c r="H50" s="35">
        <f t="shared" si="12"/>
        <v>0.13764865381333335</v>
      </c>
      <c r="I50" s="35">
        <f t="shared" si="0"/>
        <v>0.11077993274444443</v>
      </c>
      <c r="J50" s="35">
        <f t="shared" si="1"/>
        <v>0.27331451233333337</v>
      </c>
      <c r="K50" s="35">
        <f t="shared" si="2"/>
        <v>0.51082916748888896</v>
      </c>
      <c r="L50" s="35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5">
      <c r="B51">
        <v>19</v>
      </c>
      <c r="D51" s="17">
        <f t="shared" si="8"/>
        <v>8.4485445169894743E-2</v>
      </c>
      <c r="E51" s="36">
        <f t="shared" si="9"/>
        <v>0.46888119569315156</v>
      </c>
      <c r="F51" s="35">
        <f t="shared" si="10"/>
        <v>9.205000993894738E-2</v>
      </c>
      <c r="G51" s="35">
        <f t="shared" si="11"/>
        <v>7.3138598016315781E-2</v>
      </c>
      <c r="H51" s="35">
        <f t="shared" si="12"/>
        <v>0.13239031566736842</v>
      </c>
      <c r="I51" s="35">
        <f t="shared" si="0"/>
        <v>0.10758762998947369</v>
      </c>
      <c r="J51" s="35">
        <f t="shared" si="1"/>
        <v>0.26655591447368421</v>
      </c>
      <c r="K51" s="35">
        <f t="shared" si="2"/>
        <v>0.49760167518947374</v>
      </c>
      <c r="L51" s="35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5">
      <c r="B52">
        <v>20</v>
      </c>
      <c r="D52" s="17">
        <f t="shared" si="8"/>
        <v>8.2377501049999996E-2</v>
      </c>
      <c r="E52" s="36">
        <f t="shared" si="9"/>
        <v>0.45701662425692602</v>
      </c>
      <c r="F52" s="35">
        <f t="shared" si="10"/>
        <v>8.9546217050000002E-2</v>
      </c>
      <c r="G52" s="35">
        <f t="shared" si="11"/>
        <v>7.1624427050000009E-2</v>
      </c>
      <c r="H52" s="35">
        <f t="shared" si="12"/>
        <v>0.1275890948</v>
      </c>
      <c r="I52" s="35">
        <f t="shared" si="0"/>
        <v>0.10471701165000001</v>
      </c>
      <c r="J52" s="35">
        <f t="shared" si="1"/>
        <v>0.26029057170000003</v>
      </c>
      <c r="K52" s="35">
        <f t="shared" si="2"/>
        <v>0.48543746129999998</v>
      </c>
      <c r="L52" s="35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5">
      <c r="B53">
        <v>21</v>
      </c>
      <c r="D53" s="17">
        <f t="shared" si="8"/>
        <v>8.0464059507238089E-2</v>
      </c>
      <c r="E53" s="36">
        <f t="shared" si="9"/>
        <v>0.44605964730285719</v>
      </c>
      <c r="F53" s="35">
        <f t="shared" si="10"/>
        <v>8.7288060750476182E-2</v>
      </c>
      <c r="G53" s="35">
        <f t="shared" si="11"/>
        <v>7.0228057642380937E-2</v>
      </c>
      <c r="H53" s="35">
        <f t="shared" si="12"/>
        <v>0.12317997603428572</v>
      </c>
      <c r="I53" s="35">
        <f t="shared" si="0"/>
        <v>0.10212441572380952</v>
      </c>
      <c r="J53" s="35">
        <f t="shared" si="1"/>
        <v>0.25445677271428568</v>
      </c>
      <c r="K53" s="35">
        <f t="shared" si="2"/>
        <v>0.47419489244761903</v>
      </c>
      <c r="L53" s="35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5">
      <c r="B54">
        <v>22</v>
      </c>
      <c r="D54" s="17">
        <f t="shared" si="8"/>
        <v>7.8719377166181811E-2</v>
      </c>
      <c r="E54" s="36">
        <f t="shared" si="9"/>
        <v>0.43589619290748138</v>
      </c>
      <c r="F54" s="35">
        <f t="shared" si="10"/>
        <v>8.5242594267272723E-2</v>
      </c>
      <c r="G54" s="35">
        <f t="shared" si="11"/>
        <v>6.8934551514545445E-2</v>
      </c>
      <c r="H54" s="35">
        <f t="shared" si="12"/>
        <v>0.11910976513454545</v>
      </c>
      <c r="I54" s="35">
        <f t="shared" si="0"/>
        <v>9.9774118754545463E-2</v>
      </c>
      <c r="J54" s="35">
        <f t="shared" si="1"/>
        <v>0.24900402645454545</v>
      </c>
      <c r="K54" s="35">
        <f t="shared" si="2"/>
        <v>0.46375808678181824</v>
      </c>
      <c r="L54" s="35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5">
      <c r="B55">
        <v>23</v>
      </c>
      <c r="D55" s="17">
        <f t="shared" si="8"/>
        <v>7.7122187760173919E-2</v>
      </c>
      <c r="E55" s="36">
        <f t="shared" si="9"/>
        <v>0.42643202774271949</v>
      </c>
      <c r="F55" s="35">
        <f t="shared" si="10"/>
        <v>8.3382600700869572E-2</v>
      </c>
      <c r="G55" s="35">
        <f t="shared" si="11"/>
        <v>6.7731568349130439E-2</v>
      </c>
      <c r="H55" s="35">
        <f t="shared" si="12"/>
        <v>0.11533451903652173</v>
      </c>
      <c r="I55" s="35">
        <f t="shared" si="0"/>
        <v>9.7636610060869558E-2</v>
      </c>
      <c r="J55" s="35">
        <f t="shared" si="1"/>
        <v>0.24389062291304348</v>
      </c>
      <c r="K55" s="35">
        <f t="shared" si="2"/>
        <v>0.45403131581739131</v>
      </c>
      <c r="L55" s="35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5">
      <c r="B56">
        <v>24</v>
      </c>
      <c r="D56" s="17">
        <f t="shared" si="8"/>
        <v>7.5654769400333333E-2</v>
      </c>
      <c r="E56" s="36">
        <f t="shared" si="9"/>
        <v>0.41758862403517266</v>
      </c>
      <c r="F56" s="35">
        <f t="shared" si="10"/>
        <v>8.168539930166667E-2</v>
      </c>
      <c r="G56" s="35">
        <f t="shared" si="11"/>
        <v>6.660882454833332E-2</v>
      </c>
      <c r="H56" s="35">
        <f t="shared" si="12"/>
        <v>0.11181761852</v>
      </c>
      <c r="I56" s="35">
        <f t="shared" si="0"/>
        <v>9.568729740833333E-2</v>
      </c>
      <c r="J56" s="35">
        <f t="shared" si="1"/>
        <v>0.23908180374999996</v>
      </c>
      <c r="K56" s="35">
        <f t="shared" si="2"/>
        <v>0.44493480581666661</v>
      </c>
      <c r="L56" s="35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5">
      <c r="B57">
        <v>25</v>
      </c>
      <c r="D57" s="17">
        <f t="shared" si="8"/>
        <v>7.4302235699999997E-2</v>
      </c>
      <c r="E57" s="36">
        <f t="shared" si="9"/>
        <v>0.40930001845518582</v>
      </c>
      <c r="F57" s="35">
        <f t="shared" si="10"/>
        <v>8.0131938239999992E-2</v>
      </c>
      <c r="G57" s="35">
        <f t="shared" si="11"/>
        <v>6.5557681890000011E-2</v>
      </c>
      <c r="H57" s="35">
        <f t="shared" si="12"/>
        <v>0.10852830343999999</v>
      </c>
      <c r="I57" s="35">
        <f t="shared" si="0"/>
        <v>9.3905523320000003E-2</v>
      </c>
      <c r="J57" s="35">
        <f t="shared" si="1"/>
        <v>0.23454837195999997</v>
      </c>
      <c r="K57" s="35">
        <f t="shared" si="2"/>
        <v>0.43640154684000004</v>
      </c>
      <c r="L57" s="35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5">
      <c r="B58">
        <v>26</v>
      </c>
      <c r="D58" s="17">
        <f t="shared" si="8"/>
        <v>7.3051990485846152E-2</v>
      </c>
      <c r="E58" s="36">
        <f t="shared" si="9"/>
        <v>0.40151039587766602</v>
      </c>
      <c r="F58" s="35">
        <f t="shared" si="10"/>
        <v>7.8706096736923081E-2</v>
      </c>
      <c r="G58" s="35">
        <f t="shared" si="11"/>
        <v>6.4570831109230772E-2</v>
      </c>
      <c r="H58" s="35">
        <f t="shared" si="12"/>
        <v>0.10544054598153847</v>
      </c>
      <c r="I58" s="35">
        <f t="shared" si="0"/>
        <v>9.2273808392307699E-2</v>
      </c>
      <c r="J58" s="35">
        <f t="shared" si="1"/>
        <v>0.23026562238461537</v>
      </c>
      <c r="K58" s="35">
        <f t="shared" si="2"/>
        <v>0.42837483816923083</v>
      </c>
      <c r="L58" s="35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5">
      <c r="B59">
        <v>27</v>
      </c>
      <c r="D59" s="17">
        <f t="shared" si="8"/>
        <v>7.1893303684296306E-2</v>
      </c>
      <c r="E59" s="36">
        <f t="shared" si="9"/>
        <v>0.39417221008494158</v>
      </c>
      <c r="F59" s="35">
        <f t="shared" si="10"/>
        <v>7.7394142277037045E-2</v>
      </c>
      <c r="G59" s="35">
        <f t="shared" si="11"/>
        <v>6.364204579518519E-2</v>
      </c>
      <c r="H59" s="35">
        <f t="shared" si="12"/>
        <v>0.10253217430222222</v>
      </c>
      <c r="I59" s="35">
        <f t="shared" si="0"/>
        <v>9.0777262762962968E-2</v>
      </c>
      <c r="J59" s="35">
        <f t="shared" si="1"/>
        <v>0.22621250988888886</v>
      </c>
      <c r="K59" s="35">
        <f t="shared" si="2"/>
        <v>0.42080637919259256</v>
      </c>
      <c r="L59" s="35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5">
      <c r="B60">
        <v>28</v>
      </c>
      <c r="D60" s="17">
        <f t="shared" si="8"/>
        <v>7.0816978089428578E-2</v>
      </c>
      <c r="E60" s="36">
        <f t="shared" si="9"/>
        <v>0.38724470717615117</v>
      </c>
      <c r="F60" s="35">
        <f t="shared" si="10"/>
        <v>7.6184304132857136E-2</v>
      </c>
      <c r="G60" s="35">
        <f t="shared" si="11"/>
        <v>6.276598902428572E-2</v>
      </c>
      <c r="H60" s="35">
        <f t="shared" si="12"/>
        <v>9.9784183965714285E-2</v>
      </c>
      <c r="I60" s="35">
        <f t="shared" si="0"/>
        <v>8.9403123692857148E-2</v>
      </c>
      <c r="J60" s="35">
        <f t="shared" si="1"/>
        <v>0.22237099578571429</v>
      </c>
      <c r="K60" s="35">
        <f t="shared" si="2"/>
        <v>0.41365476938571433</v>
      </c>
      <c r="L60" s="35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5">
      <c r="B61">
        <v>29</v>
      </c>
      <c r="D61" s="17">
        <f t="shared" si="8"/>
        <v>6.9815085075448272E-2</v>
      </c>
      <c r="E61" s="36">
        <f t="shared" si="9"/>
        <v>0.38069275447813816</v>
      </c>
      <c r="F61" s="35">
        <f t="shared" si="10"/>
        <v>7.5066435125517236E-2</v>
      </c>
      <c r="G61" s="35">
        <f t="shared" si="11"/>
        <v>6.1938060000344831E-2</v>
      </c>
      <c r="H61" s="35">
        <f t="shared" si="12"/>
        <v>9.7180191837241386E-2</v>
      </c>
      <c r="I61" s="35">
        <f t="shared" si="0"/>
        <v>8.8140388820689669E-2</v>
      </c>
      <c r="J61" s="35">
        <f t="shared" si="1"/>
        <v>0.21872552948275858</v>
      </c>
      <c r="K61" s="35">
        <f t="shared" si="2"/>
        <v>0.40688431864137925</v>
      </c>
      <c r="L61" s="35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5">
      <c r="B62">
        <v>30</v>
      </c>
      <c r="D62" s="17">
        <f t="shared" si="8"/>
        <v>6.8880753166666669E-2</v>
      </c>
      <c r="E62" s="36">
        <f t="shared" si="9"/>
        <v>0.37448590367416734</v>
      </c>
      <c r="F62" s="35">
        <f t="shared" si="10"/>
        <v>7.4031741033333348E-2</v>
      </c>
      <c r="G62" s="35">
        <f t="shared" si="11"/>
        <v>6.1154271366666672E-2</v>
      </c>
      <c r="H62" s="35">
        <f t="shared" si="12"/>
        <v>9.4705999200000002E-2</v>
      </c>
      <c r="I62" s="35">
        <f t="shared" si="0"/>
        <v>8.6979522766666664E-2</v>
      </c>
      <c r="J62" s="35">
        <f t="shared" si="1"/>
        <v>0.21526263379999999</v>
      </c>
      <c r="K62" s="35">
        <f t="shared" si="2"/>
        <v>0.40046409553333329</v>
      </c>
      <c r="L62" s="35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5">
      <c r="B63">
        <v>31</v>
      </c>
      <c r="D63" s="17">
        <f t="shared" si="8"/>
        <v>6.8007997529419356E-2</v>
      </c>
      <c r="E63" s="36">
        <f t="shared" si="9"/>
        <v>0.36859763526256556</v>
      </c>
      <c r="F63" s="35">
        <f t="shared" si="10"/>
        <v>7.307256237290323E-2</v>
      </c>
      <c r="G63" s="35">
        <f t="shared" si="11"/>
        <v>6.041115026419356E-2</v>
      </c>
      <c r="H63" s="35">
        <f t="shared" si="12"/>
        <v>9.2349239429677432E-2</v>
      </c>
      <c r="I63" s="35">
        <f t="shared" si="0"/>
        <v>8.5912220522580643E-2</v>
      </c>
      <c r="J63" s="35">
        <f t="shared" si="1"/>
        <v>0.21197057054838708</v>
      </c>
      <c r="K63" s="35">
        <f t="shared" si="2"/>
        <v>0.3943671597870968</v>
      </c>
      <c r="L63" s="35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5">
      <c r="B64">
        <v>32</v>
      </c>
      <c r="D64" s="17">
        <f t="shared" si="8"/>
        <v>6.7191581434249997E-2</v>
      </c>
      <c r="E64" s="36">
        <f t="shared" si="9"/>
        <v>0.363004744679369</v>
      </c>
      <c r="F64" s="35">
        <f t="shared" si="10"/>
        <v>7.2182197096249998E-2</v>
      </c>
      <c r="G64" s="35">
        <f t="shared" si="11"/>
        <v>5.9705657941250004E-2</v>
      </c>
      <c r="H64" s="35">
        <f t="shared" si="12"/>
        <v>9.0099091730000011E-2</v>
      </c>
      <c r="I64" s="35">
        <f t="shared" si="0"/>
        <v>8.4931215206250008E-2</v>
      </c>
      <c r="J64" s="35">
        <f t="shared" si="1"/>
        <v>0.20883906881249997</v>
      </c>
      <c r="K64" s="35">
        <f t="shared" si="2"/>
        <v>0.3885699386625</v>
      </c>
      <c r="L64" s="35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5">
      <c r="B65">
        <v>33</v>
      </c>
      <c r="D65" s="17">
        <f t="shared" si="8"/>
        <v>6.6426902906787877E-2</v>
      </c>
      <c r="E65" s="36">
        <f t="shared" si="9"/>
        <v>0.35768684003503387</v>
      </c>
      <c r="F65" s="35">
        <f t="shared" si="10"/>
        <v>7.1354755524848476E-2</v>
      </c>
      <c r="G65" s="35">
        <f t="shared" si="11"/>
        <v>5.9035123979696978E-2</v>
      </c>
      <c r="H65" s="35">
        <f t="shared" si="12"/>
        <v>8.7946046916363638E-2</v>
      </c>
      <c r="I65" s="35">
        <f t="shared" si="0"/>
        <v>8.4030120769696973E-2</v>
      </c>
      <c r="J65" s="35">
        <f t="shared" si="1"/>
        <v>0.20585910263636367</v>
      </c>
      <c r="K65" s="35">
        <f t="shared" si="2"/>
        <v>0.38305171672121213</v>
      </c>
      <c r="L65" s="35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5">
      <c r="B66">
        <v>34</v>
      </c>
      <c r="D66" s="17">
        <f t="shared" si="8"/>
        <v>6.5709901381411778E-2</v>
      </c>
      <c r="E66" s="36">
        <f t="shared" si="9"/>
        <v>0.3526259284858449</v>
      </c>
      <c r="F66" s="35">
        <f t="shared" si="10"/>
        <v>7.0585040883529418E-2</v>
      </c>
      <c r="G66" s="35">
        <f t="shared" si="11"/>
        <v>5.8397192128235298E-2</v>
      </c>
      <c r="H66" s="35">
        <f t="shared" si="12"/>
        <v>8.5881714531764713E-2</v>
      </c>
      <c r="I66" s="35">
        <f t="shared" si="0"/>
        <v>8.3203302464705878E-2</v>
      </c>
      <c r="J66" s="35">
        <f t="shared" si="1"/>
        <v>0.20302270794117647</v>
      </c>
      <c r="K66" s="35">
        <f t="shared" si="2"/>
        <v>0.37779421563529414</v>
      </c>
      <c r="L66" s="35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5">
      <c r="B67">
        <v>35</v>
      </c>
      <c r="D67" s="17">
        <f t="shared" si="8"/>
        <v>6.5036980357142865E-2</v>
      </c>
      <c r="E67" s="36">
        <f t="shared" si="9"/>
        <v>0.34780607351308274</v>
      </c>
      <c r="F67" s="35">
        <f t="shared" si="10"/>
        <v>6.9868450314285721E-2</v>
      </c>
      <c r="G67" s="35">
        <f t="shared" si="11"/>
        <v>5.7789775421428567E-2</v>
      </c>
      <c r="H67" s="35">
        <f t="shared" si="12"/>
        <v>8.3898663028571435E-2</v>
      </c>
      <c r="I67" s="35">
        <f t="shared" si="0"/>
        <v>8.2445769514285713E-2</v>
      </c>
      <c r="J67" s="35">
        <f t="shared" si="1"/>
        <v>0.20032283082857141</v>
      </c>
      <c r="K67" s="35">
        <f t="shared" si="2"/>
        <v>0.37278124602857143</v>
      </c>
      <c r="L67" s="35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5">
      <c r="B68">
        <v>36</v>
      </c>
      <c r="D68" s="17">
        <f t="shared" si="8"/>
        <v>6.4404942944222221E-2</v>
      </c>
      <c r="E68" s="36">
        <f t="shared" si="9"/>
        <v>0.34321310932233046</v>
      </c>
      <c r="F68" s="35">
        <f t="shared" si="10"/>
        <v>6.9200892387777782E-2</v>
      </c>
      <c r="G68" s="35">
        <f t="shared" si="11"/>
        <v>5.7211018778888893E-2</v>
      </c>
      <c r="H68" s="35">
        <f t="shared" si="12"/>
        <v>8.1990286586666669E-2</v>
      </c>
      <c r="I68" s="35">
        <f t="shared" si="0"/>
        <v>8.1753085672222225E-2</v>
      </c>
      <c r="J68" s="35">
        <f t="shared" si="1"/>
        <v>0.19775320116666673</v>
      </c>
      <c r="K68" s="35">
        <f t="shared" si="2"/>
        <v>0.36799841734444444</v>
      </c>
      <c r="L68" s="35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5">
      <c r="B69">
        <v>37</v>
      </c>
      <c r="D69" s="17">
        <f t="shared" si="8"/>
        <v>6.3810937862594591E-2</v>
      </c>
      <c r="E69" s="36">
        <f t="shared" ref="E69:E100" si="13">(J69*$C$12)+(K69*$D$12)+(L69*$E$12)</f>
        <v>0.33883440155640521</v>
      </c>
      <c r="F69" s="35">
        <f t="shared" ref="F69:F100" si="14">($C$22/B69)+$D$22+($E$22*B69)+($F$22*B69^2)</f>
        <v>6.8578717991351346E-2</v>
      </c>
      <c r="G69" s="35">
        <f t="shared" ref="G69:G100" si="15">($G$22/B69)+$H$22+($I$22*B69)+($J$22*B69^2)</f>
        <v>5.6659267669459459E-2</v>
      </c>
      <c r="H69" s="35">
        <f t="shared" ref="H69:H100" si="16">($C$23/B69)+$D$23+($E$23*B69)+($F$23*B69^2)</f>
        <v>8.0150693528648662E-2</v>
      </c>
      <c r="I69" s="35">
        <f t="shared" ref="I69:I100" si="17">($G$23/B69)+$H$23+($I$23*B69)+($J$23*B69^2)</f>
        <v>8.1121294286486484E-2</v>
      </c>
      <c r="J69" s="35">
        <f t="shared" ref="J69:J100" si="18">($G$24/B69)+$H$24+($I$24*B69)+($J$24*B69^2)</f>
        <v>0.19530822667567568</v>
      </c>
      <c r="K69" s="35">
        <f t="shared" ref="K69:K100" si="19">($G$25/B69)+$H$25+($I$25*B69)+($J$25*B69^2)</f>
        <v>0.36343289476216212</v>
      </c>
      <c r="L69" s="35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5">
      <c r="B70">
        <v>38</v>
      </c>
      <c r="D70" s="17">
        <f t="shared" si="8"/>
        <v>6.3252413966947377E-2</v>
      </c>
      <c r="E70" s="36">
        <f t="shared" si="13"/>
        <v>0.33465864579045929</v>
      </c>
      <c r="F70" s="35">
        <f t="shared" si="14"/>
        <v>6.7998662129473697E-2</v>
      </c>
      <c r="G70" s="35">
        <f t="shared" si="15"/>
        <v>5.6133041723157889E-2</v>
      </c>
      <c r="H70" s="35">
        <f t="shared" si="16"/>
        <v>7.8374612353684217E-2</v>
      </c>
      <c r="I70" s="35">
        <f t="shared" si="17"/>
        <v>8.0546855194736838E-2</v>
      </c>
      <c r="J70" s="35">
        <f t="shared" si="18"/>
        <v>0.1929829037368421</v>
      </c>
      <c r="K70" s="35">
        <f t="shared" si="19"/>
        <v>0.35907319449473685</v>
      </c>
      <c r="L70" s="35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5">
      <c r="B71">
        <v>39</v>
      </c>
      <c r="D71" s="17">
        <f t="shared" si="8"/>
        <v>6.272708176789743E-2</v>
      </c>
      <c r="E71" s="36">
        <f t="shared" si="13"/>
        <v>0.33067569702783434</v>
      </c>
      <c r="F71" s="35">
        <f t="shared" si="14"/>
        <v>6.7457794677948713E-2</v>
      </c>
      <c r="G71" s="35">
        <f t="shared" si="15"/>
        <v>5.5631012402820521E-2</v>
      </c>
      <c r="H71" s="35">
        <f t="shared" si="16"/>
        <v>7.6657312227692315E-2</v>
      </c>
      <c r="I71" s="35">
        <f t="shared" si="17"/>
        <v>8.0026591328205138E-2</v>
      </c>
      <c r="J71" s="35">
        <f t="shared" si="18"/>
        <v>0.19077274192307692</v>
      </c>
      <c r="K71" s="35">
        <f t="shared" si="19"/>
        <v>0.35490901057948715</v>
      </c>
      <c r="L71" s="35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5">
      <c r="B72">
        <v>40</v>
      </c>
      <c r="D72" s="17">
        <f t="shared" si="8"/>
        <v>6.2232880724999995E-2</v>
      </c>
      <c r="E72" s="36">
        <f t="shared" si="13"/>
        <v>0.32687642477153805</v>
      </c>
      <c r="F72" s="35">
        <f t="shared" si="14"/>
        <v>6.6953478524999999E-2</v>
      </c>
      <c r="G72" s="35">
        <f t="shared" si="15"/>
        <v>5.5151984024999989E-2</v>
      </c>
      <c r="H72" s="35">
        <f t="shared" si="16"/>
        <v>7.4994535400000006E-2</v>
      </c>
      <c r="I72" s="35">
        <f t="shared" si="17"/>
        <v>7.9557643324999996E-2</v>
      </c>
      <c r="J72" s="35">
        <f t="shared" si="18"/>
        <v>0.18867369984999999</v>
      </c>
      <c r="K72" s="35">
        <f t="shared" si="19"/>
        <v>0.35093106765000004</v>
      </c>
      <c r="L72" s="35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5">
      <c r="B73">
        <v>41</v>
      </c>
      <c r="D73" s="17">
        <f t="shared" si="8"/>
        <v>6.1767951326146334E-2</v>
      </c>
      <c r="E73" s="36">
        <f t="shared" si="13"/>
        <v>0.32325258930477219</v>
      </c>
      <c r="F73" s="35">
        <f t="shared" si="14"/>
        <v>6.6483333838048761E-2</v>
      </c>
      <c r="G73" s="35">
        <f t="shared" si="15"/>
        <v>5.4694877558292686E-2</v>
      </c>
      <c r="H73" s="35">
        <f t="shared" si="16"/>
        <v>7.3382439510243896E-2</v>
      </c>
      <c r="I73" s="35">
        <f t="shared" si="17"/>
        <v>7.9137430785365864E-2</v>
      </c>
      <c r="J73" s="35">
        <f t="shared" si="18"/>
        <v>0.18668213041463416</v>
      </c>
      <c r="K73" s="35">
        <f t="shared" si="19"/>
        <v>0.34713099525365848</v>
      </c>
      <c r="L73" s="35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5">
      <c r="B74">
        <v>42</v>
      </c>
      <c r="D74" s="17">
        <f t="shared" si="8"/>
        <v>6.1330611155619046E-2</v>
      </c>
      <c r="E74" s="36">
        <f t="shared" si="13"/>
        <v>0.31979673564567213</v>
      </c>
      <c r="F74" s="35">
        <f t="shared" si="14"/>
        <v>6.604520743523809E-2</v>
      </c>
      <c r="G74" s="35">
        <f t="shared" si="15"/>
        <v>5.4258716736190482E-2</v>
      </c>
      <c r="H74" s="35">
        <f t="shared" si="16"/>
        <v>7.1817548137142875E-2</v>
      </c>
      <c r="I74" s="35">
        <f t="shared" si="17"/>
        <v>7.8763619061904766E-2</v>
      </c>
      <c r="J74" s="35">
        <f t="shared" si="18"/>
        <v>0.18479473385714287</v>
      </c>
      <c r="K74" s="35">
        <f t="shared" si="19"/>
        <v>0.34350122012380957</v>
      </c>
      <c r="L74" s="35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5">
      <c r="B75">
        <v>43</v>
      </c>
      <c r="D75" s="17">
        <f t="shared" si="8"/>
        <v>6.0919334301488375E-2</v>
      </c>
      <c r="E75" s="36">
        <f t="shared" si="13"/>
        <v>0.31650210229905784</v>
      </c>
      <c r="F75" s="35">
        <f t="shared" si="14"/>
        <v>6.5637146430697679E-2</v>
      </c>
      <c r="G75" s="35">
        <f t="shared" si="15"/>
        <v>5.3842616107674414E-2</v>
      </c>
      <c r="H75" s="35">
        <f t="shared" si="16"/>
        <v>7.0296708247441858E-2</v>
      </c>
      <c r="I75" s="35">
        <f t="shared" si="17"/>
        <v>7.8434090683720939E-2</v>
      </c>
      <c r="J75" s="35">
        <f t="shared" si="18"/>
        <v>0.18300851737209306</v>
      </c>
      <c r="K75" s="35">
        <f t="shared" si="19"/>
        <v>0.34003487348372091</v>
      </c>
      <c r="L75" s="35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5">
      <c r="B76">
        <v>44</v>
      </c>
      <c r="D76" s="17">
        <f t="shared" si="8"/>
        <v>6.0532733571090909E-2</v>
      </c>
      <c r="E76" s="36">
        <f t="shared" si="13"/>
        <v>0.31336254245112966</v>
      </c>
      <c r="F76" s="35">
        <f t="shared" si="14"/>
        <v>6.5257375473636359E-2</v>
      </c>
      <c r="G76" s="35">
        <f t="shared" si="15"/>
        <v>5.3445770717272724E-2</v>
      </c>
      <c r="H76" s="35">
        <f t="shared" si="16"/>
        <v>6.8817053447272736E-2</v>
      </c>
      <c r="I76" s="35">
        <f t="shared" si="17"/>
        <v>7.8146920677272719E-2</v>
      </c>
      <c r="J76" s="35">
        <f t="shared" si="18"/>
        <v>0.1813207602272727</v>
      </c>
      <c r="K76" s="35">
        <f t="shared" si="19"/>
        <v>0.33672571099090909</v>
      </c>
      <c r="L76" s="35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5">
      <c r="B77">
        <v>45</v>
      </c>
      <c r="D77" s="17">
        <f t="shared" si="8"/>
        <v>6.0169545077777775E-2</v>
      </c>
      <c r="E77" s="36">
        <f t="shared" si="13"/>
        <v>0.31037245567153654</v>
      </c>
      <c r="F77" s="35">
        <f t="shared" si="14"/>
        <v>6.490427702222222E-2</v>
      </c>
      <c r="G77" s="35">
        <f t="shared" si="15"/>
        <v>5.3067447161111114E-2</v>
      </c>
      <c r="H77" s="35">
        <f t="shared" si="16"/>
        <v>6.7375972133333351E-2</v>
      </c>
      <c r="I77" s="35">
        <f t="shared" si="17"/>
        <v>7.7900355177777783E-2</v>
      </c>
      <c r="J77" s="35">
        <f t="shared" si="18"/>
        <v>0.17972898353333333</v>
      </c>
      <c r="K77" s="35">
        <f t="shared" si="19"/>
        <v>0.33356804335555557</v>
      </c>
      <c r="L77" s="35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5">
      <c r="B78">
        <v>46</v>
      </c>
      <c r="D78" s="17">
        <f t="shared" si="8"/>
        <v>5.9828614838086956E-2</v>
      </c>
      <c r="E78" s="36">
        <f t="shared" si="13"/>
        <v>0.30752672852387125</v>
      </c>
      <c r="F78" s="35">
        <f t="shared" si="14"/>
        <v>6.4576374190434785E-2</v>
      </c>
      <c r="G78" s="35">
        <f t="shared" si="15"/>
        <v>5.2706975809565217E-2</v>
      </c>
      <c r="H78" s="35">
        <f t="shared" si="16"/>
        <v>6.5971079798260876E-2</v>
      </c>
      <c r="I78" s="35">
        <f t="shared" si="17"/>
        <v>7.7692792830434787E-2</v>
      </c>
      <c r="J78" s="35">
        <f t="shared" si="18"/>
        <v>0.17823092395652174</v>
      </c>
      <c r="K78" s="35">
        <f t="shared" si="19"/>
        <v>0.3305566760086957</v>
      </c>
      <c r="L78" s="35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5">
      <c r="B79">
        <v>47</v>
      </c>
      <c r="D79" s="17">
        <f t="shared" si="8"/>
        <v>5.9508887079914891E-2</v>
      </c>
      <c r="E79" s="36">
        <f t="shared" si="13"/>
        <v>0.3048206827578035</v>
      </c>
      <c r="F79" s="35">
        <f t="shared" si="14"/>
        <v>6.4272315784680845E-2</v>
      </c>
      <c r="G79" s="35">
        <f t="shared" si="15"/>
        <v>5.2363744022765953E-2</v>
      </c>
      <c r="H79" s="35">
        <f t="shared" si="16"/>
        <v>6.460019487148938E-2</v>
      </c>
      <c r="I79" s="35">
        <f t="shared" si="17"/>
        <v>7.7522768565957453E-2</v>
      </c>
      <c r="J79" s="35">
        <f t="shared" si="18"/>
        <v>0.17682451078723407</v>
      </c>
      <c r="K79" s="35">
        <f t="shared" si="19"/>
        <v>0.32768685647234042</v>
      </c>
      <c r="L79" s="35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5">
      <c r="B80">
        <v>48</v>
      </c>
      <c r="D80" s="17">
        <f t="shared" si="8"/>
        <v>5.9209394012166669E-2</v>
      </c>
      <c r="E80" s="36">
        <f t="shared" si="13"/>
        <v>0.30225002997719735</v>
      </c>
      <c r="F80" s="35">
        <f t="shared" si="14"/>
        <v>6.3990863210833332E-2</v>
      </c>
      <c r="G80" s="35">
        <f t="shared" si="15"/>
        <v>5.2037190214166668E-2</v>
      </c>
      <c r="H80" s="35">
        <f t="shared" si="16"/>
        <v>6.3261317580000004E-2</v>
      </c>
      <c r="I80" s="35">
        <f t="shared" si="17"/>
        <v>7.7388939404166662E-2</v>
      </c>
      <c r="J80" s="35">
        <f t="shared" si="18"/>
        <v>0.17550784587500001</v>
      </c>
      <c r="K80" s="35">
        <f t="shared" si="19"/>
        <v>0.32495422830833331</v>
      </c>
      <c r="L80" s="35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5">
      <c r="B81">
        <v>49</v>
      </c>
      <c r="D81" s="17">
        <f t="shared" si="8"/>
        <v>5.8929246847102032E-2</v>
      </c>
      <c r="E81" s="36">
        <f t="shared" si="13"/>
        <v>0.29981083185907081</v>
      </c>
      <c r="F81" s="35">
        <f t="shared" si="14"/>
        <v>6.3730878984489786E-2</v>
      </c>
      <c r="G81" s="35">
        <f t="shared" si="15"/>
        <v>5.1726798641020408E-2</v>
      </c>
      <c r="H81" s="35">
        <f t="shared" si="16"/>
        <v>6.1952611397551025E-2</v>
      </c>
      <c r="I81" s="35">
        <f t="shared" si="17"/>
        <v>7.7290071995918364E-2</v>
      </c>
      <c r="J81" s="35">
        <f t="shared" si="18"/>
        <v>0.17427918602040815</v>
      </c>
      <c r="K81" s="35">
        <f t="shared" si="19"/>
        <v>0.32235479070612244</v>
      </c>
      <c r="L81" s="35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5">
      <c r="B82">
        <v>50</v>
      </c>
      <c r="D82" s="17">
        <f t="shared" si="8"/>
        <v>5.8667627899999991E-2</v>
      </c>
      <c r="E82" s="36">
        <f t="shared" si="13"/>
        <v>0.2974994651462804</v>
      </c>
      <c r="F82" s="35">
        <f t="shared" si="14"/>
        <v>6.3491316619999988E-2</v>
      </c>
      <c r="G82" s="35">
        <f t="shared" si="15"/>
        <v>5.1432094819999996E-2</v>
      </c>
      <c r="H82" s="35">
        <f t="shared" si="16"/>
        <v>6.0672386719999999E-2</v>
      </c>
      <c r="I82" s="35">
        <f t="shared" si="17"/>
        <v>7.7225031659999999E-2</v>
      </c>
      <c r="J82" s="35">
        <f t="shared" si="18"/>
        <v>0.17313692748000001</v>
      </c>
      <c r="K82" s="35">
        <f t="shared" si="19"/>
        <v>0.31988486291999996</v>
      </c>
      <c r="L82" s="35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5">
      <c r="B83">
        <v>51</v>
      </c>
      <c r="D83" s="17">
        <f t="shared" si="8"/>
        <v>5.8423783618274508E-2</v>
      </c>
      <c r="E83" s="36">
        <f t="shared" si="13"/>
        <v>0.29531259075871358</v>
      </c>
      <c r="F83" s="35">
        <f t="shared" si="14"/>
        <v>6.3271211709019601E-2</v>
      </c>
      <c r="G83" s="35">
        <f t="shared" si="15"/>
        <v>5.1152641482156869E-2</v>
      </c>
      <c r="H83" s="35">
        <f t="shared" si="16"/>
        <v>5.9419086461176468E-2</v>
      </c>
      <c r="I83" s="35">
        <f t="shared" si="17"/>
        <v>7.7192772709803931E-2</v>
      </c>
      <c r="J83" s="35">
        <f t="shared" si="18"/>
        <v>0.17207959229411768</v>
      </c>
      <c r="K83" s="35">
        <f t="shared" si="19"/>
        <v>0.31754105289019607</v>
      </c>
      <c r="L83" s="35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5">
      <c r="B84">
        <v>52</v>
      </c>
      <c r="D84" s="17">
        <f t="shared" si="8"/>
        <v>5.8197018414923071E-2</v>
      </c>
      <c r="E84" s="36">
        <f t="shared" si="13"/>
        <v>0.29324712646857398</v>
      </c>
      <c r="F84" s="35">
        <f t="shared" si="14"/>
        <v>6.3069674028461531E-2</v>
      </c>
      <c r="G84" s="35">
        <f t="shared" si="15"/>
        <v>5.0888034994615382E-2</v>
      </c>
      <c r="H84" s="35">
        <f t="shared" si="16"/>
        <v>5.8191273310769238E-2</v>
      </c>
      <c r="I84" s="35">
        <f t="shared" si="17"/>
        <v>7.719232989615385E-2</v>
      </c>
      <c r="J84" s="35">
        <f t="shared" si="18"/>
        <v>0.17110581619230772</v>
      </c>
      <c r="K84" s="35">
        <f t="shared" si="19"/>
        <v>0.31532022948461536</v>
      </c>
      <c r="L84" s="35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5">
      <c r="B85">
        <v>53</v>
      </c>
      <c r="D85" s="17">
        <f t="shared" si="8"/>
        <v>5.7986689200075464E-2</v>
      </c>
      <c r="E85" s="36">
        <f t="shared" si="13"/>
        <v>0.29130022266903127</v>
      </c>
      <c r="F85" s="35">
        <f t="shared" si="14"/>
        <v>6.2885880541886791E-2</v>
      </c>
      <c r="G85" s="35">
        <f t="shared" si="15"/>
        <v>5.0637902187358481E-2</v>
      </c>
      <c r="H85" s="35">
        <f t="shared" si="16"/>
        <v>5.6987618434716981E-2</v>
      </c>
      <c r="I85" s="35">
        <f t="shared" si="17"/>
        <v>7.7222810818867935E-2</v>
      </c>
      <c r="J85" s="35">
        <f t="shared" si="18"/>
        <v>0.1702143378679245</v>
      </c>
      <c r="K85" s="35">
        <f t="shared" si="19"/>
        <v>0.31321949788301884</v>
      </c>
      <c r="L85" s="35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5">
      <c r="B86">
        <v>54</v>
      </c>
      <c r="D86" s="17">
        <f t="shared" si="8"/>
        <v>5.7792200520148149E-2</v>
      </c>
      <c r="E86" s="36">
        <f t="shared" si="13"/>
        <v>0.28946924083524228</v>
      </c>
      <c r="F86" s="35">
        <f t="shared" si="14"/>
        <v>6.2719069178518522E-2</v>
      </c>
      <c r="G86" s="35">
        <f t="shared" si="15"/>
        <v>5.0401897532592589E-2</v>
      </c>
      <c r="H86" s="35">
        <f t="shared" si="16"/>
        <v>5.5806891431111116E-2</v>
      </c>
      <c r="I86" s="35">
        <f t="shared" si="17"/>
        <v>7.7283389181481491E-2</v>
      </c>
      <c r="J86" s="35">
        <f t="shared" si="18"/>
        <v>0.16940398944444446</v>
      </c>
      <c r="K86" s="35">
        <f t="shared" si="19"/>
        <v>0.3112361776962963</v>
      </c>
      <c r="L86" s="35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5">
      <c r="B87">
        <v>55</v>
      </c>
      <c r="D87" s="17">
        <f t="shared" si="8"/>
        <v>5.7613000227272726E-2</v>
      </c>
      <c r="E87" s="36">
        <f t="shared" si="13"/>
        <v>0.28775173433507989</v>
      </c>
      <c r="F87" s="35">
        <f t="shared" si="14"/>
        <v>6.2568533290909084E-2</v>
      </c>
      <c r="G87" s="35">
        <f t="shared" si="15"/>
        <v>5.0179700631818189E-2</v>
      </c>
      <c r="H87" s="35">
        <f t="shared" si="16"/>
        <v>5.4647951381818195E-2</v>
      </c>
      <c r="I87" s="35">
        <f t="shared" si="17"/>
        <v>7.7373298781818173E-2</v>
      </c>
      <c r="J87" s="35">
        <f t="shared" si="18"/>
        <v>0.16867368798181814</v>
      </c>
      <c r="K87" s="35">
        <f t="shared" si="19"/>
        <v>0.30936778347272725</v>
      </c>
      <c r="L87" s="35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5">
      <c r="B88">
        <v>56</v>
      </c>
      <c r="D88" s="17">
        <f t="shared" si="8"/>
        <v>5.7448575612714284E-2</v>
      </c>
      <c r="E88" s="36">
        <f t="shared" si="13"/>
        <v>0.28614543129585457</v>
      </c>
      <c r="F88" s="35">
        <f t="shared" si="14"/>
        <v>6.2433616706428566E-2</v>
      </c>
      <c r="G88" s="35">
        <f t="shared" si="15"/>
        <v>4.9971013972142854E-2</v>
      </c>
      <c r="H88" s="35">
        <f t="shared" si="16"/>
        <v>5.3509738862857134E-2</v>
      </c>
      <c r="I88" s="35">
        <f t="shared" si="17"/>
        <v>7.7491828146428576E-2</v>
      </c>
      <c r="J88" s="35">
        <f t="shared" si="18"/>
        <v>0.16802242789285715</v>
      </c>
      <c r="K88" s="35">
        <f t="shared" si="19"/>
        <v>0.30761200729285715</v>
      </c>
      <c r="L88" s="35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5">
      <c r="B89">
        <v>57</v>
      </c>
      <c r="D89" s="17">
        <f t="shared" si="8"/>
        <v>5.7298449947298241E-2</v>
      </c>
      <c r="E89" s="36">
        <f t="shared" si="13"/>
        <v>0.2846482192745392</v>
      </c>
      <c r="F89" s="35">
        <f t="shared" si="14"/>
        <v>6.231370929964912E-2</v>
      </c>
      <c r="G89" s="35">
        <f t="shared" si="15"/>
        <v>4.977556091877193E-2</v>
      </c>
      <c r="H89" s="35">
        <f t="shared" si="16"/>
        <v>5.2391268795789474E-2</v>
      </c>
      <c r="I89" s="35">
        <f t="shared" si="17"/>
        <v>7.7638315729824575E-2</v>
      </c>
      <c r="J89" s="35">
        <f t="shared" si="18"/>
        <v>0.16744927415789473</v>
      </c>
      <c r="K89" s="35">
        <f t="shared" si="19"/>
        <v>0.30596670319649122</v>
      </c>
      <c r="L89" s="35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5">
      <c r="B90">
        <v>58</v>
      </c>
      <c r="D90" s="17">
        <f t="shared" si="8"/>
        <v>5.7162179379724135E-2</v>
      </c>
      <c r="E90" s="36">
        <f t="shared" si="13"/>
        <v>0.28325813151383261</v>
      </c>
      <c r="F90" s="35">
        <f t="shared" si="14"/>
        <v>6.2208243022758618E-2</v>
      </c>
      <c r="G90" s="35">
        <f t="shared" si="15"/>
        <v>4.9593083915172406E-2</v>
      </c>
      <c r="H90" s="35">
        <f t="shared" si="16"/>
        <v>5.1291624038620698E-2</v>
      </c>
      <c r="I90" s="35">
        <f t="shared" si="17"/>
        <v>7.7812145610344829E-2</v>
      </c>
      <c r="J90" s="35">
        <f t="shared" si="18"/>
        <v>0.1669533562413793</v>
      </c>
      <c r="K90" s="35">
        <f t="shared" si="19"/>
        <v>0.3044298732206896</v>
      </c>
      <c r="L90" s="35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5">
      <c r="B91">
        <v>59</v>
      </c>
      <c r="D91" s="17">
        <f t="shared" si="8"/>
        <v>5.7039350150305076E-2</v>
      </c>
      <c r="E91" s="36">
        <f t="shared" si="13"/>
        <v>0.28197333459591184</v>
      </c>
      <c r="F91" s="35">
        <f t="shared" si="14"/>
        <v>6.2116688339661018E-2</v>
      </c>
      <c r="G91" s="35">
        <f t="shared" si="15"/>
        <v>4.9423342866271182E-2</v>
      </c>
      <c r="H91" s="35">
        <f t="shared" si="16"/>
        <v>5.0209949628474575E-2</v>
      </c>
      <c r="I91" s="35">
        <f t="shared" si="17"/>
        <v>7.8012743623728814E-2</v>
      </c>
      <c r="J91" s="35">
        <f t="shared" si="18"/>
        <v>0.16653386262711864</v>
      </c>
      <c r="K91" s="35">
        <f t="shared" si="19"/>
        <v>0.30299965485762714</v>
      </c>
      <c r="L91" s="35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5">
      <c r="B92">
        <v>60</v>
      </c>
      <c r="D92" s="17">
        <f t="shared" si="8"/>
        <v>5.6929576083333329E-2</v>
      </c>
      <c r="E92" s="36">
        <f t="shared" si="13"/>
        <v>0.28079211733080867</v>
      </c>
      <c r="F92" s="35">
        <f t="shared" si="14"/>
        <v>6.2038551016666665E-2</v>
      </c>
      <c r="G92" s="35">
        <f t="shared" si="15"/>
        <v>4.9266113683333335E-2</v>
      </c>
      <c r="H92" s="35">
        <f t="shared" si="16"/>
        <v>4.914544760000001E-2</v>
      </c>
      <c r="I92" s="35">
        <f t="shared" si="17"/>
        <v>7.823957388333333E-2</v>
      </c>
      <c r="J92" s="35">
        <f t="shared" si="18"/>
        <v>0.1661900359</v>
      </c>
      <c r="K92" s="35">
        <f t="shared" si="19"/>
        <v>0.30167430976666665</v>
      </c>
      <c r="L92" s="35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5">
      <c r="B93">
        <v>61</v>
      </c>
      <c r="D93" s="17">
        <f t="shared" si="8"/>
        <v>5.6832496326098353E-2</v>
      </c>
      <c r="E93" s="36">
        <f t="shared" si="13"/>
        <v>0.27971288073773315</v>
      </c>
      <c r="F93" s="35">
        <f t="shared" si="14"/>
        <v>6.1973369228852458E-2</v>
      </c>
      <c r="G93" s="35">
        <f t="shared" si="15"/>
        <v>4.9121186971967212E-2</v>
      </c>
      <c r="H93" s="35">
        <f t="shared" si="16"/>
        <v>4.8097372313442632E-2</v>
      </c>
      <c r="I93" s="35">
        <f t="shared" si="17"/>
        <v>7.8492135642622959E-2</v>
      </c>
      <c r="J93" s="35">
        <f t="shared" si="18"/>
        <v>0.16592116831147541</v>
      </c>
      <c r="K93" s="35">
        <f t="shared" si="19"/>
        <v>0.30045221359672131</v>
      </c>
      <c r="L93" s="35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5">
      <c r="B94">
        <v>62</v>
      </c>
      <c r="D94" s="17">
        <f t="shared" si="8"/>
        <v>5.6747773306709673E-2</v>
      </c>
      <c r="E94" s="36">
        <f t="shared" si="13"/>
        <v>0.2787341289959463</v>
      </c>
      <c r="F94" s="35">
        <f t="shared" si="14"/>
        <v>6.1920710946451608E-2</v>
      </c>
      <c r="G94" s="35">
        <f t="shared" si="15"/>
        <v>4.8988366847096773E-2</v>
      </c>
      <c r="H94" s="35">
        <f t="shared" si="16"/>
        <v>4.7065026234838714E-2</v>
      </c>
      <c r="I94" s="35">
        <f t="shared" si="17"/>
        <v>7.8769960461290325E-2</v>
      </c>
      <c r="J94" s="35">
        <f t="shared" si="18"/>
        <v>0.16572659777419357</v>
      </c>
      <c r="K94" s="35">
        <f t="shared" si="19"/>
        <v>0.29933184679354835</v>
      </c>
      <c r="L94" s="35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5">
      <c r="B95">
        <v>63</v>
      </c>
      <c r="D95" s="17">
        <f t="shared" si="8"/>
        <v>5.6675090886412691E-2</v>
      </c>
      <c r="E95" s="36">
        <f t="shared" si="13"/>
        <v>0.27785446125745439</v>
      </c>
      <c r="F95" s="35">
        <f t="shared" si="14"/>
        <v>6.1880171570158723E-2</v>
      </c>
      <c r="G95" s="35">
        <f t="shared" si="15"/>
        <v>4.8867469860793641E-2</v>
      </c>
      <c r="H95" s="35">
        <f t="shared" si="16"/>
        <v>4.6047756118095244E-2</v>
      </c>
      <c r="I95" s="35">
        <f t="shared" si="17"/>
        <v>7.9072609641269859E-2</v>
      </c>
      <c r="J95" s="35">
        <f t="shared" si="18"/>
        <v>0.16560570423809523</v>
      </c>
      <c r="K95" s="35">
        <f t="shared" si="19"/>
        <v>0.29831178628253968</v>
      </c>
      <c r="L95" s="35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5">
      <c r="B96">
        <v>64</v>
      </c>
      <c r="D96" s="17">
        <f t="shared" si="8"/>
        <v>5.6614152685124999E-2</v>
      </c>
      <c r="E96" s="36">
        <f t="shared" si="13"/>
        <v>0.27707256422726351</v>
      </c>
      <c r="F96" s="35">
        <f t="shared" si="14"/>
        <v>6.1851371788124998E-2</v>
      </c>
      <c r="G96" s="35">
        <f t="shared" si="15"/>
        <v>4.8758324030625008E-2</v>
      </c>
      <c r="H96" s="35">
        <f t="shared" si="16"/>
        <v>4.5044949545000011E-2</v>
      </c>
      <c r="I96" s="35">
        <f t="shared" si="17"/>
        <v>7.9399671903124996E-2</v>
      </c>
      <c r="J96" s="35">
        <f t="shared" si="18"/>
        <v>0.16555790640625001</v>
      </c>
      <c r="K96" s="35">
        <f t="shared" si="19"/>
        <v>0.29739069793125</v>
      </c>
      <c r="L96" s="35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5">
      <c r="B97">
        <v>65</v>
      </c>
      <c r="D97" s="17">
        <f t="shared" si="8"/>
        <v>5.6564680561538461E-2</v>
      </c>
      <c r="E97" s="36">
        <f t="shared" si="13"/>
        <v>0.27638720542853301</v>
      </c>
      <c r="F97" s="35">
        <f t="shared" si="14"/>
        <v>6.1833955630769231E-2</v>
      </c>
      <c r="G97" s="35">
        <f t="shared" si="15"/>
        <v>4.8660767957692308E-2</v>
      </c>
      <c r="H97" s="35">
        <f t="shared" si="16"/>
        <v>4.4056031784615396E-2</v>
      </c>
      <c r="I97" s="35">
        <f t="shared" si="17"/>
        <v>7.9750761276923071E-2</v>
      </c>
      <c r="J97" s="35">
        <f t="shared" si="18"/>
        <v>0.16558265875384617</v>
      </c>
      <c r="K97" s="35">
        <f t="shared" si="19"/>
        <v>0.29656732970769228</v>
      </c>
      <c r="L97" s="35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5">
      <c r="B98">
        <v>66</v>
      </c>
      <c r="D98" s="17">
        <f t="shared" si="8"/>
        <v>5.6526413231393943E-2</v>
      </c>
      <c r="E98" s="36">
        <f t="shared" si="13"/>
        <v>0.27579722707998844</v>
      </c>
      <c r="F98" s="35">
        <f t="shared" si="14"/>
        <v>6.182758870242424E-2</v>
      </c>
      <c r="G98" s="35">
        <f t="shared" si="15"/>
        <v>4.8574650024848495E-2</v>
      </c>
      <c r="H98" s="35">
        <f t="shared" si="16"/>
        <v>4.3080462938181824E-2</v>
      </c>
      <c r="I98" s="35">
        <f t="shared" si="17"/>
        <v>8.0125515184848478E-2</v>
      </c>
      <c r="J98" s="35">
        <f t="shared" si="18"/>
        <v>0.16567944881818183</v>
      </c>
      <c r="K98" s="35">
        <f t="shared" si="19"/>
        <v>0.29584050546060603</v>
      </c>
      <c r="L98" s="35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5">
      <c r="B99">
        <v>67</v>
      </c>
      <c r="D99" s="17">
        <f t="shared" si="8"/>
        <v>5.6499105009492526E-2</v>
      </c>
      <c r="E99" s="36">
        <f t="shared" si="13"/>
        <v>0.27530154052162542</v>
      </c>
      <c r="F99" s="35">
        <f t="shared" si="14"/>
        <v>6.1831956571343279E-2</v>
      </c>
      <c r="G99" s="35">
        <f t="shared" si="15"/>
        <v>4.8499827666716407E-2</v>
      </c>
      <c r="H99" s="35">
        <f t="shared" si="16"/>
        <v>4.2117735339701493E-2</v>
      </c>
      <c r="I99" s="35">
        <f t="shared" si="17"/>
        <v>8.0523592695522395E-2</v>
      </c>
      <c r="J99" s="35">
        <f t="shared" si="18"/>
        <v>0.16584779473134331</v>
      </c>
      <c r="K99" s="35">
        <f t="shared" si="19"/>
        <v>0.29520911925671639</v>
      </c>
      <c r="L99" s="35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5">
      <c r="B100">
        <v>68</v>
      </c>
      <c r="D100" s="17">
        <f t="shared" si="8"/>
        <v>5.6482524662705876E-2</v>
      </c>
      <c r="E100" s="36">
        <f t="shared" si="13"/>
        <v>0.27489912113226345</v>
      </c>
      <c r="F100" s="35">
        <f t="shared" si="14"/>
        <v>6.1846763301764703E-2</v>
      </c>
      <c r="G100" s="35">
        <f t="shared" si="15"/>
        <v>4.8436166704117642E-2</v>
      </c>
      <c r="H100" s="35">
        <f t="shared" si="16"/>
        <v>4.1167371185882359E-2</v>
      </c>
      <c r="I100" s="35">
        <f t="shared" si="17"/>
        <v>8.094467293235294E-2</v>
      </c>
      <c r="J100" s="35">
        <f t="shared" si="18"/>
        <v>0.16608724297058824</v>
      </c>
      <c r="K100" s="35">
        <f t="shared" si="19"/>
        <v>0.29467213021764704</v>
      </c>
      <c r="L100" s="35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5">
      <c r="B101">
        <v>69</v>
      </c>
      <c r="D101" s="17">
        <f t="shared" si="8"/>
        <v>5.6476454362724637E-2</v>
      </c>
      <c r="E101" s="36">
        <f t="shared" ref="E101:E132" si="25">(J101*$C$12)+(K101*$D$12)+(L101*$E$12)</f>
        <v>0.27458900368905109</v>
      </c>
      <c r="F101" s="35">
        <f t="shared" ref="F101:F132" si="26">($C$22/B101)+$D$22+($E$22*B101)+($F$22*B101^2)</f>
        <v>6.1871730113623187E-2</v>
      </c>
      <c r="G101" s="35">
        <f t="shared" ref="G101:G132" si="27">($G$22/B101)+$H$22+($I$22*B101)+($J$22*B101^2)</f>
        <v>4.8383540736376816E-2</v>
      </c>
      <c r="H101" s="35">
        <f t="shared" ref="H101:H132" si="28">($C$23/B101)+$D$23+($E$23*B101)+($F$23*B101^2)</f>
        <v>4.0228920372173918E-2</v>
      </c>
      <c r="I101" s="35">
        <f t="shared" ref="I101:I132" si="29">($G$23/B101)+$H$23+($I$23*B101)+($J$23*B101^2)</f>
        <v>8.1388453620289847E-2</v>
      </c>
      <c r="J101" s="35">
        <f t="shared" ref="J101:J132" si="30">($G$24/B101)+$H$24+($I$24*B101)+($J$24*B101^2)</f>
        <v>0.16639736630434782</v>
      </c>
      <c r="K101" s="35">
        <f t="shared" ref="K101:K132" si="31">($G$25/B101)+$H$25+($I$25*B101)+($J$25*B101^2)</f>
        <v>0.29422855780579704</v>
      </c>
      <c r="L101" s="35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5">
      <c r="B102">
        <v>70</v>
      </c>
      <c r="D102" s="17">
        <f t="shared" ref="D102:D152" si="37">(F102*$C$9)+(G102*$D$9)</f>
        <v>5.6480688728571427E-2</v>
      </c>
      <c r="E102" s="36">
        <f t="shared" si="25"/>
        <v>0.27437027812472886</v>
      </c>
      <c r="F102" s="35">
        <f t="shared" si="26"/>
        <v>6.190659415714285E-2</v>
      </c>
      <c r="G102" s="35">
        <f t="shared" si="27"/>
        <v>4.8341830585714285E-2</v>
      </c>
      <c r="H102" s="35">
        <f t="shared" si="28"/>
        <v>3.9301958514285723E-2</v>
      </c>
      <c r="I102" s="35">
        <f t="shared" si="29"/>
        <v>8.185464975714285E-2</v>
      </c>
      <c r="J102" s="35">
        <f t="shared" si="30"/>
        <v>0.16677776191428575</v>
      </c>
      <c r="K102" s="35">
        <f t="shared" si="31"/>
        <v>0.29387747751428572</v>
      </c>
      <c r="L102" s="35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5">
      <c r="B103">
        <v>71</v>
      </c>
      <c r="D103" s="17">
        <f t="shared" si="37"/>
        <v>5.6495033950028167E-2</v>
      </c>
      <c r="E103" s="36">
        <f t="shared" si="25"/>
        <v>0.27424208564343172</v>
      </c>
      <c r="F103" s="35">
        <f t="shared" si="26"/>
        <v>6.1951107390985916E-2</v>
      </c>
      <c r="G103" s="35">
        <f t="shared" si="27"/>
        <v>4.8310923788591545E-2</v>
      </c>
      <c r="H103" s="35">
        <f t="shared" si="28"/>
        <v>3.8386085136901421E-2</v>
      </c>
      <c r="I103" s="35">
        <f t="shared" si="29"/>
        <v>8.2342992397183096E-2</v>
      </c>
      <c r="J103" s="35">
        <f t="shared" si="30"/>
        <v>0.16722804967605637</v>
      </c>
      <c r="K103" s="35">
        <f t="shared" si="31"/>
        <v>0.29361801692112677</v>
      </c>
      <c r="L103" s="35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5">
      <c r="B104">
        <v>72</v>
      </c>
      <c r="D104" s="17">
        <f t="shared" si="37"/>
        <v>5.6519306984111103E-2</v>
      </c>
      <c r="E104" s="36">
        <f t="shared" si="25"/>
        <v>0.27420361516017622</v>
      </c>
      <c r="F104" s="35">
        <f t="shared" si="26"/>
        <v>6.2005035553888886E-2</v>
      </c>
      <c r="G104" s="35">
        <f t="shared" si="27"/>
        <v>4.829071412944444E-2</v>
      </c>
      <c r="H104" s="35">
        <f t="shared" si="28"/>
        <v>3.7480922013333341E-2</v>
      </c>
      <c r="I104" s="35">
        <f t="shared" si="29"/>
        <v>8.2853227536111115E-2</v>
      </c>
      <c r="J104" s="35">
        <f t="shared" si="30"/>
        <v>0.16774787058333335</v>
      </c>
      <c r="K104" s="35">
        <f t="shared" si="31"/>
        <v>0.29344935207222217</v>
      </c>
      <c r="L104" s="35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5">
      <c r="B105">
        <v>73</v>
      </c>
      <c r="D105" s="17">
        <f t="shared" si="37"/>
        <v>5.6553334817589042E-2</v>
      </c>
      <c r="E105" s="36">
        <f t="shared" si="25"/>
        <v>0.27425410003299172</v>
      </c>
      <c r="F105" s="35">
        <f t="shared" si="26"/>
        <v>6.2068157220821915E-2</v>
      </c>
      <c r="G105" s="35">
        <f t="shared" si="27"/>
        <v>4.8281101212739728E-2</v>
      </c>
      <c r="H105" s="35">
        <f t="shared" si="28"/>
        <v>3.658611164164384E-2</v>
      </c>
      <c r="I105" s="35">
        <f t="shared" si="29"/>
        <v>8.3385115087671227E-2</v>
      </c>
      <c r="J105" s="35">
        <f t="shared" si="30"/>
        <v>0.16833688530136984</v>
      </c>
      <c r="K105" s="35">
        <f t="shared" si="31"/>
        <v>0.29337070416164379</v>
      </c>
      <c r="L105" s="35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5">
      <c r="B106">
        <v>74</v>
      </c>
      <c r="D106" s="17">
        <f t="shared" si="37"/>
        <v>5.65969537892973E-2</v>
      </c>
      <c r="E106" s="36">
        <f t="shared" si="25"/>
        <v>0.27439281506001406</v>
      </c>
      <c r="F106" s="35">
        <f t="shared" si="26"/>
        <v>6.2140262935675671E-2</v>
      </c>
      <c r="G106" s="35">
        <f t="shared" si="27"/>
        <v>4.8281990069729733E-2</v>
      </c>
      <c r="H106" s="35">
        <f t="shared" si="28"/>
        <v>3.570131584432433E-2</v>
      </c>
      <c r="I106" s="35">
        <f t="shared" si="29"/>
        <v>8.3938427943243243E-2</v>
      </c>
      <c r="J106" s="35">
        <f t="shared" si="30"/>
        <v>0.16899477283783784</v>
      </c>
      <c r="K106" s="35">
        <f t="shared" si="31"/>
        <v>0.293381336481081</v>
      </c>
      <c r="L106" s="35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5">
      <c r="B107">
        <v>75</v>
      </c>
      <c r="D107" s="17">
        <f t="shared" si="37"/>
        <v>5.6650008966666665E-2</v>
      </c>
      <c r="E107" s="36">
        <f t="shared" si="25"/>
        <v>0.27461907371681199</v>
      </c>
      <c r="F107" s="35">
        <f t="shared" si="26"/>
        <v>6.2221154413333334E-2</v>
      </c>
      <c r="G107" s="35">
        <f t="shared" si="27"/>
        <v>4.8293290796666659E-2</v>
      </c>
      <c r="H107" s="35">
        <f t="shared" si="28"/>
        <v>3.4826214480000013E-2</v>
      </c>
      <c r="I107" s="35">
        <f t="shared" si="29"/>
        <v>8.4512951106666678E-2</v>
      </c>
      <c r="J107" s="35">
        <f t="shared" si="30"/>
        <v>0.16972122931999997</v>
      </c>
      <c r="K107" s="35">
        <f t="shared" si="31"/>
        <v>0.29348055161333336</v>
      </c>
      <c r="L107" s="35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5">
      <c r="B108">
        <v>76</v>
      </c>
      <c r="D108" s="17">
        <f t="shared" si="37"/>
        <v>5.6712353571473681E-2</v>
      </c>
      <c r="E108" s="36">
        <f t="shared" si="25"/>
        <v>0.27493222561181863</v>
      </c>
      <c r="F108" s="35">
        <f t="shared" si="26"/>
        <v>6.2310643804736839E-2</v>
      </c>
      <c r="G108" s="35">
        <f t="shared" si="27"/>
        <v>4.8314918221578948E-2</v>
      </c>
      <c r="H108" s="35">
        <f t="shared" si="28"/>
        <v>3.3960504256842113E-2</v>
      </c>
      <c r="I108" s="35">
        <f t="shared" si="29"/>
        <v>8.510848089736843E-2</v>
      </c>
      <c r="J108" s="35">
        <f t="shared" si="30"/>
        <v>0.17051596686842102</v>
      </c>
      <c r="K108" s="35">
        <f t="shared" si="31"/>
        <v>0.29366768884736838</v>
      </c>
      <c r="L108" s="35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5">
      <c r="B109">
        <v>77</v>
      </c>
      <c r="D109" s="17">
        <f t="shared" si="37"/>
        <v>5.6783848450337661E-2</v>
      </c>
      <c r="E109" s="36">
        <f t="shared" si="25"/>
        <v>0.27533165414004251</v>
      </c>
      <c r="F109" s="35">
        <f t="shared" si="26"/>
        <v>6.2408553019220783E-2</v>
      </c>
      <c r="G109" s="35">
        <f t="shared" si="27"/>
        <v>4.8346791597012981E-2</v>
      </c>
      <c r="H109" s="35">
        <f t="shared" si="28"/>
        <v>3.3103897638441564E-2</v>
      </c>
      <c r="I109" s="35">
        <f t="shared" si="29"/>
        <v>8.5724824215584416E-2</v>
      </c>
      <c r="J109" s="35">
        <f t="shared" si="30"/>
        <v>0.17137871255844156</v>
      </c>
      <c r="K109" s="35">
        <f t="shared" si="31"/>
        <v>0.29394212179480517</v>
      </c>
      <c r="L109" s="35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5">
      <c r="B110">
        <v>78</v>
      </c>
      <c r="D110" s="17">
        <f t="shared" si="37"/>
        <v>5.6864361585948715E-2</v>
      </c>
      <c r="E110" s="36">
        <f t="shared" si="25"/>
        <v>0.27581677431726065</v>
      </c>
      <c r="F110" s="35">
        <f t="shared" si="26"/>
        <v>6.2514713098974356E-2</v>
      </c>
      <c r="G110" s="35">
        <f t="shared" si="27"/>
        <v>4.8388834316410251E-2</v>
      </c>
      <c r="H110" s="35">
        <f t="shared" si="28"/>
        <v>3.2256121833846171E-2</v>
      </c>
      <c r="I110" s="35">
        <f t="shared" si="29"/>
        <v>8.6361797864102557E-2</v>
      </c>
      <c r="J110" s="35">
        <f t="shared" si="30"/>
        <v>0.17230920746153844</v>
      </c>
      <c r="K110" s="35">
        <f t="shared" si="31"/>
        <v>0.29430325618974357</v>
      </c>
      <c r="L110" s="35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5">
      <c r="B111">
        <v>79</v>
      </c>
      <c r="D111" s="17">
        <f t="shared" si="37"/>
        <v>5.6953767645417722E-2</v>
      </c>
      <c r="E111" s="36">
        <f t="shared" si="25"/>
        <v>0.27638703077870447</v>
      </c>
      <c r="F111" s="35">
        <f t="shared" si="26"/>
        <v>6.2628963641012655E-2</v>
      </c>
      <c r="G111" s="35">
        <f t="shared" si="27"/>
        <v>4.8440973652025307E-2</v>
      </c>
      <c r="H111" s="35">
        <f t="shared" si="28"/>
        <v>3.1416917864303805E-2</v>
      </c>
      <c r="I111" s="35">
        <f t="shared" si="29"/>
        <v>8.7019227921518991E-2</v>
      </c>
      <c r="J111" s="35">
        <f t="shared" si="30"/>
        <v>0.17330720575949365</v>
      </c>
      <c r="K111" s="35">
        <f t="shared" si="31"/>
        <v>0.29475052785569611</v>
      </c>
      <c r="L111" s="35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5">
      <c r="B112">
        <v>80</v>
      </c>
      <c r="D112" s="17">
        <f t="shared" si="37"/>
        <v>5.705194756249999E-2</v>
      </c>
      <c r="E112" s="36">
        <f t="shared" si="25"/>
        <v>0.27704189592784401</v>
      </c>
      <c r="F112" s="35">
        <f t="shared" si="26"/>
        <v>6.2751152262499998E-2</v>
      </c>
      <c r="G112" s="35">
        <f t="shared" si="27"/>
        <v>4.8503140512499987E-2</v>
      </c>
      <c r="H112" s="35">
        <f t="shared" si="28"/>
        <v>3.0586039700000008E-2</v>
      </c>
      <c r="I112" s="35">
        <f t="shared" si="29"/>
        <v>8.769694916250001E-2</v>
      </c>
      <c r="J112" s="35">
        <f t="shared" si="30"/>
        <v>0.17437247392499999</v>
      </c>
      <c r="K112" s="35">
        <f t="shared" si="31"/>
        <v>0.29528340082499999</v>
      </c>
      <c r="L112" s="35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5">
      <c r="B113">
        <v>81</v>
      </c>
      <c r="D113" s="17">
        <f t="shared" si="37"/>
        <v>5.715878815076543E-2</v>
      </c>
      <c r="E113" s="36">
        <f t="shared" si="25"/>
        <v>0.27778086822229858</v>
      </c>
      <c r="F113" s="35">
        <f t="shared" si="26"/>
        <v>6.2881134105679012E-2</v>
      </c>
      <c r="G113" s="35">
        <f t="shared" si="27"/>
        <v>4.8575269218395063E-2</v>
      </c>
      <c r="H113" s="35">
        <f t="shared" si="28"/>
        <v>2.9763253460740755E-2</v>
      </c>
      <c r="I113" s="35">
        <f t="shared" si="29"/>
        <v>8.8394804520987663E-2</v>
      </c>
      <c r="J113" s="35">
        <f t="shared" si="30"/>
        <v>0.17550478996296298</v>
      </c>
      <c r="K113" s="35">
        <f t="shared" si="31"/>
        <v>0.29590136559753089</v>
      </c>
      <c r="L113" s="35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5">
      <c r="B114">
        <v>82</v>
      </c>
      <c r="D114" s="17">
        <f t="shared" si="37"/>
        <v>5.727418174507317E-2</v>
      </c>
      <c r="E114" s="36">
        <f t="shared" si="25"/>
        <v>0.27860347058516965</v>
      </c>
      <c r="F114" s="35">
        <f t="shared" si="26"/>
        <v>6.3018771379024383E-2</v>
      </c>
      <c r="G114" s="35">
        <f t="shared" si="27"/>
        <v>4.8657297294146348E-2</v>
      </c>
      <c r="H114" s="35">
        <f t="shared" si="28"/>
        <v>2.8948336675121956E-2</v>
      </c>
      <c r="I114" s="35">
        <f t="shared" si="29"/>
        <v>8.9112644592682949E-2</v>
      </c>
      <c r="J114" s="35">
        <f t="shared" si="30"/>
        <v>0.17670394270731707</v>
      </c>
      <c r="K114" s="35">
        <f t="shared" si="31"/>
        <v>0.29660393752682929</v>
      </c>
      <c r="L114" s="35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5">
      <c r="B115">
        <v>83</v>
      </c>
      <c r="D115" s="17">
        <f t="shared" si="37"/>
        <v>5.7398025868963858E-2</v>
      </c>
      <c r="E115" s="36">
        <f t="shared" si="25"/>
        <v>0.27950924893121648</v>
      </c>
      <c r="F115" s="35">
        <f t="shared" si="26"/>
        <v>6.3163932931566261E-2</v>
      </c>
      <c r="G115" s="35">
        <f t="shared" si="27"/>
        <v>4.8749165275060249E-2</v>
      </c>
      <c r="H115" s="35">
        <f t="shared" si="28"/>
        <v>2.8141077593253027E-2</v>
      </c>
      <c r="I115" s="35">
        <f t="shared" si="29"/>
        <v>8.9850327173493977E-2</v>
      </c>
      <c r="J115" s="35">
        <f t="shared" si="30"/>
        <v>0.17796973116867468</v>
      </c>
      <c r="K115" s="35">
        <f t="shared" si="31"/>
        <v>0.29739065532289155</v>
      </c>
      <c r="L115" s="35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5">
      <c r="B116">
        <v>84</v>
      </c>
      <c r="D116" s="17">
        <f t="shared" si="37"/>
        <v>5.7530222925809518E-2</v>
      </c>
      <c r="E116" s="36">
        <f t="shared" si="25"/>
        <v>0.28049777079830501</v>
      </c>
      <c r="F116" s="35">
        <f t="shared" si="26"/>
        <v>6.3316493857619047E-2</v>
      </c>
      <c r="G116" s="35">
        <f t="shared" si="27"/>
        <v>4.8850816528095233E-2</v>
      </c>
      <c r="H116" s="35">
        <f t="shared" si="28"/>
        <v>2.7341274548571437E-2</v>
      </c>
      <c r="I116" s="35">
        <f t="shared" si="29"/>
        <v>9.0607716830952395E-2</v>
      </c>
      <c r="J116" s="35">
        <f t="shared" si="30"/>
        <v>0.17930196392857142</v>
      </c>
      <c r="K116" s="35">
        <f t="shared" si="31"/>
        <v>0.29826107966190468</v>
      </c>
      <c r="L116" s="35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5">
      <c r="B117">
        <v>85</v>
      </c>
      <c r="D117" s="17">
        <f t="shared" si="37"/>
        <v>5.7670679911764708E-2</v>
      </c>
      <c r="E117" s="36">
        <f t="shared" si="25"/>
        <v>0.28156862407546057</v>
      </c>
      <c r="F117" s="35">
        <f t="shared" si="26"/>
        <v>6.3476335129411768E-2</v>
      </c>
      <c r="G117" s="35">
        <f t="shared" si="27"/>
        <v>4.8962197085294118E-2</v>
      </c>
      <c r="H117" s="35">
        <f t="shared" si="28"/>
        <v>2.6548735364705894E-2</v>
      </c>
      <c r="I117" s="35">
        <f t="shared" si="29"/>
        <v>9.1384684505882358E-2</v>
      </c>
      <c r="J117" s="35">
        <f t="shared" si="30"/>
        <v>0.1807004585764706</v>
      </c>
      <c r="K117" s="35">
        <f t="shared" si="31"/>
        <v>0.29921479189411765</v>
      </c>
      <c r="L117" s="35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5">
      <c r="B118">
        <v>86</v>
      </c>
      <c r="D118" s="17">
        <f t="shared" si="37"/>
        <v>5.781930814874419E-2</v>
      </c>
      <c r="E118" s="36">
        <f t="shared" si="25"/>
        <v>0.28272141581966043</v>
      </c>
      <c r="F118" s="35">
        <f t="shared" si="26"/>
        <v>6.3643343255348844E-2</v>
      </c>
      <c r="G118" s="35">
        <f t="shared" si="27"/>
        <v>4.9083255488837213E-2</v>
      </c>
      <c r="H118" s="35">
        <f t="shared" si="28"/>
        <v>2.5763276803720939E-2</v>
      </c>
      <c r="I118" s="35">
        <f t="shared" si="29"/>
        <v>9.218110714186048E-2</v>
      </c>
      <c r="J118" s="35">
        <f t="shared" si="30"/>
        <v>0.18216504118604654</v>
      </c>
      <c r="K118" s="35">
        <f t="shared" si="31"/>
        <v>0.30025139284186048</v>
      </c>
      <c r="L118" s="35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5">
      <c r="B119">
        <v>87</v>
      </c>
      <c r="D119" s="17">
        <f t="shared" si="37"/>
        <v>5.7976023035816088E-2</v>
      </c>
      <c r="E119" s="36">
        <f t="shared" si="25"/>
        <v>0.2839557711542281</v>
      </c>
      <c r="F119" s="35">
        <f t="shared" si="26"/>
        <v>6.3817409961839072E-2</v>
      </c>
      <c r="G119" s="35">
        <f t="shared" si="27"/>
        <v>4.9213942646781611E-2</v>
      </c>
      <c r="H119" s="35">
        <f t="shared" si="28"/>
        <v>2.4984724052413795E-2</v>
      </c>
      <c r="I119" s="35">
        <f t="shared" si="29"/>
        <v>9.2996867340229897E-2</v>
      </c>
      <c r="J119" s="35">
        <f t="shared" si="30"/>
        <v>0.18369554582758624</v>
      </c>
      <c r="K119" s="35">
        <f t="shared" si="31"/>
        <v>0.30137050168045976</v>
      </c>
      <c r="L119" s="35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5">
      <c r="B120">
        <v>88</v>
      </c>
      <c r="D120" s="17">
        <f t="shared" si="37"/>
        <v>5.814074381754545E-2</v>
      </c>
      <c r="E120" s="36">
        <f t="shared" si="25"/>
        <v>0.28527133224233581</v>
      </c>
      <c r="F120" s="35">
        <f t="shared" si="26"/>
        <v>6.3998431896818184E-2</v>
      </c>
      <c r="G120" s="35">
        <f t="shared" si="27"/>
        <v>4.9354211698636359E-2</v>
      </c>
      <c r="H120" s="35">
        <f t="shared" si="28"/>
        <v>2.4212910243636365E-2</v>
      </c>
      <c r="I120" s="35">
        <f t="shared" si="29"/>
        <v>9.3831853038636365E-2</v>
      </c>
      <c r="J120" s="35">
        <f t="shared" si="30"/>
        <v>0.18529181411363632</v>
      </c>
      <c r="K120" s="35">
        <f t="shared" si="31"/>
        <v>0.30257175489545451</v>
      </c>
      <c r="L120" s="35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5">
      <c r="B121">
        <v>89</v>
      </c>
      <c r="D121" s="17">
        <f t="shared" si="37"/>
        <v>5.8313393367955046E-2</v>
      </c>
      <c r="E121" s="36">
        <f t="shared" si="25"/>
        <v>0.28666775732971</v>
      </c>
      <c r="F121" s="35">
        <f t="shared" si="26"/>
        <v>6.4186310353258419E-2</v>
      </c>
      <c r="G121" s="35">
        <f t="shared" si="27"/>
        <v>4.9504017889999995E-2</v>
      </c>
      <c r="H121" s="35">
        <f t="shared" si="28"/>
        <v>2.3447676009887647E-2</v>
      </c>
      <c r="I121" s="35">
        <f t="shared" si="29"/>
        <v>9.468595721123596E-2</v>
      </c>
      <c r="J121" s="35">
        <f t="shared" si="30"/>
        <v>0.1869536947752809</v>
      </c>
      <c r="K121" s="35">
        <f t="shared" si="31"/>
        <v>0.30385480531011239</v>
      </c>
      <c r="L121" s="35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5">
      <c r="B122">
        <v>90</v>
      </c>
      <c r="D122" s="17">
        <f t="shared" si="37"/>
        <v>5.849389798888889E-2</v>
      </c>
      <c r="E122" s="36">
        <f t="shared" si="25"/>
        <v>0.28814471985115581</v>
      </c>
      <c r="F122" s="35">
        <f t="shared" si="26"/>
        <v>6.4380951011111118E-2</v>
      </c>
      <c r="G122" s="35">
        <f t="shared" si="27"/>
        <v>4.9663318455555557E-2</v>
      </c>
      <c r="H122" s="35">
        <f t="shared" si="28"/>
        <v>2.2688869066666673E-2</v>
      </c>
      <c r="I122" s="35">
        <f t="shared" si="29"/>
        <v>9.5559077588888902E-2</v>
      </c>
      <c r="J122" s="35">
        <f t="shared" si="30"/>
        <v>0.18868104326666663</v>
      </c>
      <c r="K122" s="35">
        <f t="shared" si="31"/>
        <v>0.30521932117777778</v>
      </c>
      <c r="L122" s="35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5">
      <c r="B123">
        <v>91</v>
      </c>
      <c r="D123" s="17">
        <f t="shared" si="37"/>
        <v>5.8682187221670339E-2</v>
      </c>
      <c r="E123" s="36">
        <f t="shared" si="25"/>
        <v>0.2897019075959924</v>
      </c>
      <c r="F123" s="35">
        <f t="shared" si="26"/>
        <v>6.4582263696263742E-2</v>
      </c>
      <c r="G123" s="35">
        <f t="shared" si="27"/>
        <v>4.9832072509780223E-2</v>
      </c>
      <c r="H123" s="35">
        <f t="shared" si="28"/>
        <v>2.1936343823296723E-2</v>
      </c>
      <c r="I123" s="35">
        <f t="shared" si="29"/>
        <v>9.6451116397802211E-2</v>
      </c>
      <c r="J123" s="35">
        <f t="shared" si="30"/>
        <v>0.19047372139560437</v>
      </c>
      <c r="K123" s="35">
        <f t="shared" si="31"/>
        <v>0.30666498533406589</v>
      </c>
      <c r="L123" s="35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5">
      <c r="B124">
        <v>92</v>
      </c>
      <c r="D124" s="17">
        <f t="shared" si="37"/>
        <v>5.887819367104348E-2</v>
      </c>
      <c r="E124" s="36">
        <f t="shared" si="25"/>
        <v>0.29133902192791661</v>
      </c>
      <c r="F124" s="35">
        <f t="shared" si="26"/>
        <v>6.4790162155217393E-2</v>
      </c>
      <c r="G124" s="35">
        <f t="shared" si="27"/>
        <v>5.0010240944782604E-2</v>
      </c>
      <c r="H124" s="35">
        <f t="shared" si="28"/>
        <v>2.1189961019130434E-2</v>
      </c>
      <c r="I124" s="35">
        <f t="shared" si="29"/>
        <v>9.7361980115217392E-2</v>
      </c>
      <c r="J124" s="35">
        <f t="shared" si="30"/>
        <v>0.19233159697826085</v>
      </c>
      <c r="K124" s="35">
        <f t="shared" si="31"/>
        <v>0.30819149440434779</v>
      </c>
      <c r="L124" s="35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5">
      <c r="B125">
        <v>93</v>
      </c>
      <c r="D125" s="17">
        <f t="shared" si="37"/>
        <v>5.9081852840473112E-2</v>
      </c>
      <c r="E125" s="36">
        <f t="shared" si="25"/>
        <v>0.2930557770551972</v>
      </c>
      <c r="F125" s="35">
        <f t="shared" si="26"/>
        <v>6.5004563844301061E-2</v>
      </c>
      <c r="G125" s="35">
        <f t="shared" si="27"/>
        <v>5.0197786334731188E-2</v>
      </c>
      <c r="H125" s="35">
        <f t="shared" si="28"/>
        <v>2.044958738322581E-2</v>
      </c>
      <c r="I125" s="35">
        <f t="shared" si="29"/>
        <v>9.8291579240860211E-2</v>
      </c>
      <c r="J125" s="35">
        <f t="shared" si="30"/>
        <v>0.19425454351612903</v>
      </c>
      <c r="K125" s="35">
        <f t="shared" si="31"/>
        <v>0.30979855806236556</v>
      </c>
      <c r="L125" s="35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5">
      <c r="B126">
        <v>94</v>
      </c>
      <c r="D126" s="17">
        <f t="shared" si="37"/>
        <v>5.9293102977957451E-2</v>
      </c>
      <c r="E126" s="36">
        <f t="shared" si="25"/>
        <v>0.29485189934745326</v>
      </c>
      <c r="F126" s="35">
        <f t="shared" si="26"/>
        <v>6.5225389732340433E-2</v>
      </c>
      <c r="G126" s="35">
        <f t="shared" si="27"/>
        <v>5.0394672846382986E-2</v>
      </c>
      <c r="H126" s="35">
        <f t="shared" si="28"/>
        <v>1.9715095315744696E-2</v>
      </c>
      <c r="I126" s="35">
        <f t="shared" si="29"/>
        <v>9.9239828082978709E-2</v>
      </c>
      <c r="J126" s="35">
        <f t="shared" si="30"/>
        <v>0.196242439893617</v>
      </c>
      <c r="K126" s="35">
        <f t="shared" si="31"/>
        <v>0.31148589833617019</v>
      </c>
      <c r="L126" s="35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5">
      <c r="B127">
        <v>95</v>
      </c>
      <c r="D127" s="17">
        <f t="shared" si="37"/>
        <v>5.951188493157894E-2</v>
      </c>
      <c r="E127" s="36">
        <f t="shared" si="25"/>
        <v>0.2967271266955831</v>
      </c>
      <c r="F127" s="35">
        <f t="shared" si="26"/>
        <v>6.5452564115789466E-2</v>
      </c>
      <c r="G127" s="35">
        <f t="shared" si="27"/>
        <v>5.0600866155263165E-2</v>
      </c>
      <c r="H127" s="35">
        <f t="shared" si="28"/>
        <v>1.8986362589473685E-2</v>
      </c>
      <c r="I127" s="35">
        <f t="shared" si="29"/>
        <v>0.10020664455789474</v>
      </c>
      <c r="J127" s="35">
        <f t="shared" si="30"/>
        <v>0.19829517009473685</v>
      </c>
      <c r="K127" s="35">
        <f t="shared" si="31"/>
        <v>0.31325324895789469</v>
      </c>
      <c r="L127" s="35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5">
      <c r="B128">
        <v>96</v>
      </c>
      <c r="D128" s="17">
        <f t="shared" si="37"/>
        <v>5.9738142014083333E-2</v>
      </c>
      <c r="E128" s="36">
        <f t="shared" si="25"/>
        <v>0.29868120791169767</v>
      </c>
      <c r="F128" s="35">
        <f t="shared" si="26"/>
        <v>6.5686014445416663E-2</v>
      </c>
      <c r="G128" s="35">
        <f t="shared" si="27"/>
        <v>5.0816333367083334E-2</v>
      </c>
      <c r="H128" s="35">
        <f t="shared" si="28"/>
        <v>1.826327207000001E-2</v>
      </c>
      <c r="I128" s="35">
        <f t="shared" si="29"/>
        <v>0.10119195000208335</v>
      </c>
      <c r="J128" s="35">
        <f t="shared" si="30"/>
        <v>0.20041262293750001</v>
      </c>
      <c r="K128" s="35">
        <f t="shared" si="31"/>
        <v>0.31510035475416664</v>
      </c>
      <c r="L128" s="35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5">
      <c r="B129">
        <v>97</v>
      </c>
      <c r="D129" s="17">
        <f t="shared" si="37"/>
        <v>5.9971819875835053E-2</v>
      </c>
      <c r="E129" s="36">
        <f t="shared" si="25"/>
        <v>0.30071390216617128</v>
      </c>
      <c r="F129" s="35">
        <f t="shared" si="26"/>
        <v>6.5925671163711341E-2</v>
      </c>
      <c r="G129" s="35">
        <f t="shared" si="27"/>
        <v>5.104104294402062E-2</v>
      </c>
      <c r="H129" s="35">
        <f t="shared" si="28"/>
        <v>1.7545711453195886E-2</v>
      </c>
      <c r="I129" s="35">
        <f t="shared" si="29"/>
        <v>0.10219566899587629</v>
      </c>
      <c r="J129" s="35">
        <f t="shared" si="30"/>
        <v>0.20259469182474227</v>
      </c>
      <c r="K129" s="35">
        <f t="shared" si="31"/>
        <v>0.31702697107422678</v>
      </c>
      <c r="L129" s="35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5">
      <c r="B130">
        <v>98</v>
      </c>
      <c r="D130" s="17">
        <f t="shared" si="37"/>
        <v>6.0212866385551025E-2</v>
      </c>
      <c r="E130" s="36">
        <f t="shared" si="25"/>
        <v>0.3028249784591589</v>
      </c>
      <c r="F130" s="35">
        <f t="shared" si="26"/>
        <v>6.61714675522449E-2</v>
      </c>
      <c r="G130" s="35">
        <f t="shared" si="27"/>
        <v>5.1274964635510199E-2</v>
      </c>
      <c r="H130" s="35">
        <f t="shared" si="28"/>
        <v>1.6833573018775513E-2</v>
      </c>
      <c r="I130" s="35">
        <f t="shared" si="29"/>
        <v>0.10321772919795918</v>
      </c>
      <c r="J130" s="35">
        <f t="shared" si="30"/>
        <v>0.20484127451020412</v>
      </c>
      <c r="K130" s="35">
        <f t="shared" si="31"/>
        <v>0.31903286325306118</v>
      </c>
      <c r="L130" s="35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5">
      <c r="B131">
        <v>99</v>
      </c>
      <c r="D131" s="17">
        <f t="shared" si="37"/>
        <v>6.0461231518262618E-2</v>
      </c>
      <c r="E131" s="36">
        <f t="shared" si="25"/>
        <v>0.30501421512414267</v>
      </c>
      <c r="F131" s="35">
        <f t="shared" si="26"/>
        <v>6.6423339588282823E-2</v>
      </c>
      <c r="G131" s="35">
        <f t="shared" si="27"/>
        <v>5.1518069413232316E-2</v>
      </c>
      <c r="H131" s="35">
        <f t="shared" si="28"/>
        <v>1.6126753398787892E-2</v>
      </c>
      <c r="I131" s="35">
        <f t="shared" si="29"/>
        <v>0.104258061189899</v>
      </c>
      <c r="J131" s="35">
        <f t="shared" si="30"/>
        <v>0.2071522728787879</v>
      </c>
      <c r="K131" s="35">
        <f t="shared" si="31"/>
        <v>0.32111780610707069</v>
      </c>
      <c r="L131" s="35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5">
      <c r="B132">
        <v>100</v>
      </c>
      <c r="D132" s="17">
        <f t="shared" si="37"/>
        <v>6.0716867250000001E-2</v>
      </c>
      <c r="E132" s="36">
        <f t="shared" si="25"/>
        <v>0.30728139936126514</v>
      </c>
      <c r="F132" s="35">
        <f t="shared" si="26"/>
        <v>6.6681225809999994E-2</v>
      </c>
      <c r="G132" s="35">
        <f t="shared" si="27"/>
        <v>5.1770329410000003E-2</v>
      </c>
      <c r="H132" s="35">
        <f t="shared" si="28"/>
        <v>1.5425153359999999E-2</v>
      </c>
      <c r="I132" s="35">
        <f t="shared" si="29"/>
        <v>0.10531659833000001</v>
      </c>
      <c r="J132" s="35">
        <f t="shared" si="30"/>
        <v>0.20952759273999999</v>
      </c>
      <c r="K132" s="35">
        <f t="shared" si="31"/>
        <v>0.32328158345999997</v>
      </c>
      <c r="L132" s="35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5">
      <c r="B133">
        <v>101</v>
      </c>
      <c r="D133" s="17">
        <f t="shared" si="37"/>
        <v>6.0979727458732674E-2</v>
      </c>
      <c r="E133" s="36">
        <f t="shared" ref="E133:E152" si="38">(J133*$C$12)+(K133*$D$12)+(L133*$E$12)</f>
        <v>0.30962632679838659</v>
      </c>
      <c r="F133" s="35">
        <f t="shared" ref="F133:F152" si="39">($C$22/B133)+$D$22+($E$22*B133)+($F$22*B133^2)</f>
        <v>6.6945067189702973E-2</v>
      </c>
      <c r="G133" s="35">
        <f t="shared" ref="G133:G152" si="40">($G$22/B133)+$H$22+($I$22*B133)+($J$22*B133^2)</f>
        <v>5.2031717862277227E-2</v>
      </c>
      <c r="H133" s="35">
        <f t="shared" ref="H133:H152" si="41">($C$23/B133)+$D$23+($E$23*B133)+($F$23*B133^2)</f>
        <v>1.4728677599207936E-2</v>
      </c>
      <c r="I133" s="35">
        <f t="shared" ref="I133:I152" si="42">($G$23/B133)+$H$23+($I$23*B133)+($J$23*B133^2)</f>
        <v>0.10639327661584159</v>
      </c>
      <c r="J133" s="35">
        <f t="shared" ref="J133:J152" si="43">($G$24/B133)+$H$24+($I$24*B133)+($J$24*B133^2)</f>
        <v>0.21196714363366342</v>
      </c>
      <c r="K133" s="35">
        <f t="shared" ref="K133:K152" si="44">($G$25/B133)+$H$25+($I$25*B133)+($J$25*B133^2)</f>
        <v>0.32552398769702967</v>
      </c>
      <c r="L133" s="35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5">
      <c r="B134">
        <v>102</v>
      </c>
      <c r="D134" s="17">
        <f t="shared" si="37"/>
        <v>6.1249767831137253E-2</v>
      </c>
      <c r="E134" s="36">
        <f t="shared" si="38"/>
        <v>0.31204880107796029</v>
      </c>
      <c r="F134" s="35">
        <f t="shared" si="39"/>
        <v>6.7214807014509798E-2</v>
      </c>
      <c r="G134" s="35">
        <f t="shared" si="40"/>
        <v>5.2302209056078436E-2</v>
      </c>
      <c r="H134" s="35">
        <f t="shared" si="41"/>
        <v>1.4037234550588237E-2</v>
      </c>
      <c r="I134" s="35">
        <f t="shared" si="42"/>
        <v>0.10748803455490197</v>
      </c>
      <c r="J134" s="35">
        <f t="shared" si="43"/>
        <v>0.21447083864705885</v>
      </c>
      <c r="K134" s="35">
        <f t="shared" si="44"/>
        <v>0.32784481934509802</v>
      </c>
      <c r="L134" s="35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5">
      <c r="B135">
        <v>103</v>
      </c>
      <c r="D135" s="17">
        <f t="shared" si="37"/>
        <v>6.1526945774796116E-2</v>
      </c>
      <c r="E135" s="36">
        <f t="shared" si="38"/>
        <v>0.31454863346797579</v>
      </c>
      <c r="F135" s="35">
        <f t="shared" si="39"/>
        <v>6.7490390773980585E-2</v>
      </c>
      <c r="G135" s="35">
        <f t="shared" si="40"/>
        <v>5.2581778276019418E-2</v>
      </c>
      <c r="H135" s="35">
        <f t="shared" si="41"/>
        <v>1.335073620427186E-2</v>
      </c>
      <c r="I135" s="35">
        <f t="shared" si="42"/>
        <v>0.10860081304271846</v>
      </c>
      <c r="J135" s="35">
        <f t="shared" si="43"/>
        <v>0.21703859424271849</v>
      </c>
      <c r="K135" s="35">
        <f t="shared" si="44"/>
        <v>0.33024388667766985</v>
      </c>
      <c r="L135" s="35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5">
      <c r="B136">
        <v>104</v>
      </c>
      <c r="D136" s="17">
        <f t="shared" si="37"/>
        <v>6.1811220335461541E-2</v>
      </c>
      <c r="E136" s="36">
        <f t="shared" si="38"/>
        <v>0.31712564249534603</v>
      </c>
      <c r="F136" s="35">
        <f t="shared" si="39"/>
        <v>6.777176605423077E-2</v>
      </c>
      <c r="G136" s="35">
        <f t="shared" si="40"/>
        <v>5.2870401757307693E-2</v>
      </c>
      <c r="H136" s="35">
        <f t="shared" si="41"/>
        <v>1.2669097935384623E-2</v>
      </c>
      <c r="I136" s="35">
        <f t="shared" si="42"/>
        <v>0.10973155524807693</v>
      </c>
      <c r="J136" s="35">
        <f t="shared" si="43"/>
        <v>0.21967033009615389</v>
      </c>
      <c r="K136" s="35">
        <f t="shared" si="44"/>
        <v>0.3327210053423077</v>
      </c>
      <c r="L136" s="35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5">
      <c r="B137">
        <v>105</v>
      </c>
      <c r="D137" s="17">
        <f t="shared" si="37"/>
        <v>6.2102552119047624E-2</v>
      </c>
      <c r="E137" s="36">
        <f t="shared" si="38"/>
        <v>0.31977965360024424</v>
      </c>
      <c r="F137" s="35">
        <f t="shared" si="39"/>
        <v>6.8058882438095242E-2</v>
      </c>
      <c r="G137" s="35">
        <f t="shared" si="40"/>
        <v>5.3168056640476191E-2</v>
      </c>
      <c r="H137" s="35">
        <f t="shared" si="41"/>
        <v>1.1992238342857144E-2</v>
      </c>
      <c r="I137" s="35">
        <f t="shared" si="42"/>
        <v>0.11088020650476191</v>
      </c>
      <c r="J137" s="35">
        <f t="shared" si="43"/>
        <v>0.2223659689428571</v>
      </c>
      <c r="K137" s="35">
        <f t="shared" si="44"/>
        <v>0.33527599800952373</v>
      </c>
      <c r="L137" s="35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5">
      <c r="B138">
        <v>106</v>
      </c>
      <c r="D138" s="17">
        <f t="shared" si="37"/>
        <v>6.2400903218037734E-2</v>
      </c>
      <c r="E138" s="36">
        <f t="shared" si="38"/>
        <v>0.32251049881000721</v>
      </c>
      <c r="F138" s="35">
        <f t="shared" si="39"/>
        <v>6.8351691410943397E-2</v>
      </c>
      <c r="G138" s="35">
        <f t="shared" si="40"/>
        <v>5.3474720928679241E-2</v>
      </c>
      <c r="H138" s="35">
        <f t="shared" si="41"/>
        <v>1.1320079097358498E-2</v>
      </c>
      <c r="I138" s="35">
        <f t="shared" si="42"/>
        <v>0.11204671420943398</v>
      </c>
      <c r="J138" s="35">
        <f t="shared" si="43"/>
        <v>0.22512543643396221</v>
      </c>
      <c r="K138" s="35">
        <f t="shared" si="44"/>
        <v>0.33790869404150947</v>
      </c>
      <c r="L138" s="35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5">
      <c r="B139">
        <v>107</v>
      </c>
      <c r="D139" s="17">
        <f t="shared" si="37"/>
        <v>6.2706237142018686E-2</v>
      </c>
      <c r="E139" s="36">
        <f t="shared" si="38"/>
        <v>0.32531801643132324</v>
      </c>
      <c r="F139" s="35">
        <f t="shared" si="39"/>
        <v>6.8650146271775694E-2</v>
      </c>
      <c r="G139" s="35">
        <f t="shared" si="40"/>
        <v>5.3790373447383182E-2</v>
      </c>
      <c r="H139" s="35">
        <f t="shared" si="41"/>
        <v>1.0652544797757015E-2</v>
      </c>
      <c r="I139" s="35">
        <f t="shared" si="42"/>
        <v>0.11323102772523365</v>
      </c>
      <c r="J139" s="35">
        <f t="shared" si="43"/>
        <v>0.227948661</v>
      </c>
      <c r="K139" s="35">
        <f t="shared" si="44"/>
        <v>0.34061892917943926</v>
      </c>
      <c r="L139" s="35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5">
      <c r="B140">
        <v>108</v>
      </c>
      <c r="D140" s="17">
        <f t="shared" si="37"/>
        <v>6.3018518752074065E-2</v>
      </c>
      <c r="E140" s="36">
        <f t="shared" si="38"/>
        <v>0.32820205075952213</v>
      </c>
      <c r="F140" s="35">
        <f t="shared" si="39"/>
        <v>6.8954202049259256E-2</v>
      </c>
      <c r="G140" s="35">
        <f t="shared" si="40"/>
        <v>5.4114993806296294E-2</v>
      </c>
      <c r="H140" s="35">
        <f t="shared" si="41"/>
        <v>9.9895628355555748E-3</v>
      </c>
      <c r="I140" s="35">
        <f t="shared" si="42"/>
        <v>0.11443309829074075</v>
      </c>
      <c r="J140" s="35">
        <f t="shared" si="43"/>
        <v>0.23083557372222219</v>
      </c>
      <c r="K140" s="35">
        <f t="shared" si="44"/>
        <v>0.34340654524814812</v>
      </c>
      <c r="L140" s="35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5">
      <c r="B141">
        <v>109</v>
      </c>
      <c r="D141" s="17">
        <f t="shared" si="37"/>
        <v>6.3337714198788975E-2</v>
      </c>
      <c r="E141" s="36">
        <f t="shared" si="38"/>
        <v>0.3311624518038665</v>
      </c>
      <c r="F141" s="35">
        <f t="shared" si="39"/>
        <v>6.9263815422385314E-2</v>
      </c>
      <c r="G141" s="35">
        <f t="shared" si="40"/>
        <v>5.4448562363394494E-2</v>
      </c>
      <c r="H141" s="35">
        <f t="shared" si="41"/>
        <v>9.3310632667890029E-3</v>
      </c>
      <c r="I141" s="35">
        <f t="shared" si="42"/>
        <v>0.11565287893394496</v>
      </c>
      <c r="J141" s="35">
        <f t="shared" si="43"/>
        <v>0.2337861082110092</v>
      </c>
      <c r="K141" s="35">
        <f t="shared" si="44"/>
        <v>0.34627138987706418</v>
      </c>
      <c r="L141" s="35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5">
      <c r="B142">
        <v>110</v>
      </c>
      <c r="D142" s="17">
        <f t="shared" si="37"/>
        <v>6.3663790863636355E-2</v>
      </c>
      <c r="E142" s="36">
        <f t="shared" si="38"/>
        <v>0.33419907502782747</v>
      </c>
      <c r="F142" s="35">
        <f t="shared" si="39"/>
        <v>6.9578944645454541E-2</v>
      </c>
      <c r="G142" s="35">
        <f t="shared" si="40"/>
        <v>5.479106019090909E-2</v>
      </c>
      <c r="H142" s="35">
        <f t="shared" si="41"/>
        <v>8.6769786909091009E-3</v>
      </c>
      <c r="I142" s="35">
        <f t="shared" si="42"/>
        <v>0.1168903243909091</v>
      </c>
      <c r="J142" s="35">
        <f t="shared" si="43"/>
        <v>0.23680020049090905</v>
      </c>
      <c r="K142" s="35">
        <f t="shared" si="44"/>
        <v>0.34921331623636359</v>
      </c>
      <c r="L142" s="35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5">
      <c r="B143">
        <v>111</v>
      </c>
      <c r="D143" s="17">
        <f t="shared" si="37"/>
        <v>6.3996717303531528E-2</v>
      </c>
      <c r="E143" s="36">
        <f t="shared" si="38"/>
        <v>0.33731178110339971</v>
      </c>
      <c r="F143" s="35">
        <f t="shared" si="39"/>
        <v>6.9899549477117115E-2</v>
      </c>
      <c r="G143" s="35">
        <f t="shared" si="40"/>
        <v>5.5142469043153147E-2</v>
      </c>
      <c r="H143" s="35">
        <f t="shared" si="41"/>
        <v>8.0272441362162252E-3</v>
      </c>
      <c r="I143" s="35">
        <f t="shared" si="42"/>
        <v>0.11814539102882883</v>
      </c>
      <c r="J143" s="35">
        <f t="shared" si="43"/>
        <v>0.23987778889189193</v>
      </c>
      <c r="K143" s="35">
        <f t="shared" si="44"/>
        <v>0.35223218278738738</v>
      </c>
      <c r="L143" s="35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5">
      <c r="B144">
        <v>112</v>
      </c>
      <c r="D144" s="17">
        <f t="shared" si="37"/>
        <v>6.4336463198357147E-2</v>
      </c>
      <c r="E144" s="36">
        <f t="shared" si="38"/>
        <v>0.34050043567857835</v>
      </c>
      <c r="F144" s="35">
        <f t="shared" si="39"/>
        <v>7.0225591113214289E-2</v>
      </c>
      <c r="G144" s="35">
        <f t="shared" si="40"/>
        <v>5.5502771326071419E-2</v>
      </c>
      <c r="H144" s="35">
        <f t="shared" si="41"/>
        <v>7.3817969514285708E-3</v>
      </c>
      <c r="I144" s="35">
        <f t="shared" si="42"/>
        <v>0.11941803677321429</v>
      </c>
      <c r="J144" s="35">
        <f t="shared" si="43"/>
        <v>0.24301881394642855</v>
      </c>
      <c r="K144" s="35">
        <f t="shared" si="44"/>
        <v>0.35532785304642861</v>
      </c>
      <c r="L144" s="35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5">
      <c r="B145">
        <v>113</v>
      </c>
      <c r="D145" s="17">
        <f t="shared" si="37"/>
        <v>6.468299930127433E-2</v>
      </c>
      <c r="E145" s="36">
        <f t="shared" si="38"/>
        <v>0.34376490915718128</v>
      </c>
      <c r="F145" s="35">
        <f t="shared" si="39"/>
        <v>7.0557032123185842E-2</v>
      </c>
      <c r="G145" s="35">
        <f t="shared" si="40"/>
        <v>5.5871950068407082E-2</v>
      </c>
      <c r="H145" s="35">
        <f t="shared" si="41"/>
        <v>6.7405767030088576E-3</v>
      </c>
      <c r="I145" s="35">
        <f t="shared" si="42"/>
        <v>0.12070822103893807</v>
      </c>
      <c r="J145" s="35">
        <f t="shared" si="43"/>
        <v>0.24622321829203542</v>
      </c>
      <c r="K145" s="35">
        <f t="shared" si="44"/>
        <v>0.35850019536106192</v>
      </c>
      <c r="L145" s="35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5">
      <c r="B146">
        <v>114</v>
      </c>
      <c r="D146" s="17">
        <f t="shared" si="37"/>
        <v>6.5036297391649123E-2</v>
      </c>
      <c r="E146" s="36">
        <f t="shared" si="38"/>
        <v>0.34710507649026107</v>
      </c>
      <c r="F146" s="35">
        <f t="shared" si="39"/>
        <v>7.0893836389824549E-2</v>
      </c>
      <c r="G146" s="35">
        <f t="shared" si="40"/>
        <v>5.6249988894385962E-2</v>
      </c>
      <c r="H146" s="35">
        <f t="shared" si="41"/>
        <v>6.103525077894743E-3</v>
      </c>
      <c r="I146" s="35">
        <f t="shared" si="42"/>
        <v>0.1220159046649123</v>
      </c>
      <c r="J146" s="35">
        <f t="shared" si="43"/>
        <v>0.24949094657894738</v>
      </c>
      <c r="K146" s="35">
        <f t="shared" si="44"/>
        <v>0.36174908269824557</v>
      </c>
      <c r="L146" s="35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5">
      <c r="B147">
        <v>115</v>
      </c>
      <c r="D147" s="17">
        <f t="shared" si="37"/>
        <v>6.5396330230434785E-2</v>
      </c>
      <c r="E147" s="36">
        <f t="shared" si="38"/>
        <v>0.35052081697839915</v>
      </c>
      <c r="F147" s="35">
        <f t="shared" si="39"/>
        <v>7.1235969052173914E-2</v>
      </c>
      <c r="G147" s="35">
        <f t="shared" si="40"/>
        <v>5.6636871997826084E-2</v>
      </c>
      <c r="H147" s="35">
        <f t="shared" si="41"/>
        <v>5.4705857913043675E-3</v>
      </c>
      <c r="I147" s="35">
        <f t="shared" si="42"/>
        <v>0.12334104985217392</v>
      </c>
      <c r="J147" s="35">
        <f t="shared" si="43"/>
        <v>0.25282194538260871</v>
      </c>
      <c r="K147" s="35">
        <f t="shared" si="44"/>
        <v>0.36507439244347828</v>
      </c>
      <c r="L147" s="35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5">
      <c r="B148">
        <v>116</v>
      </c>
      <c r="D148" s="17">
        <f t="shared" si="37"/>
        <v>6.5763071517862065E-2</v>
      </c>
      <c r="E148" s="36">
        <f t="shared" si="38"/>
        <v>0.35401201408422522</v>
      </c>
      <c r="F148" s="35">
        <f t="shared" si="39"/>
        <v>7.1583396451379316E-2</v>
      </c>
      <c r="G148" s="35">
        <f t="shared" si="40"/>
        <v>5.7032584117586209E-2</v>
      </c>
      <c r="H148" s="35">
        <f t="shared" si="41"/>
        <v>4.8417044993103574E-3</v>
      </c>
      <c r="I148" s="35">
        <f t="shared" si="42"/>
        <v>0.12468362010517244</v>
      </c>
      <c r="J148" s="35">
        <f t="shared" si="43"/>
        <v>0.25621616312068968</v>
      </c>
      <c r="K148" s="35">
        <f t="shared" si="44"/>
        <v>0.36847600621034471</v>
      </c>
      <c r="L148" s="35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5">
      <c r="B149">
        <v>117</v>
      </c>
      <c r="D149" s="17">
        <f t="shared" si="37"/>
        <v>6.6136495853299143E-2</v>
      </c>
      <c r="E149" s="36">
        <f t="shared" si="38"/>
        <v>0.3575785552545534</v>
      </c>
      <c r="F149" s="35">
        <f t="shared" si="39"/>
        <v>7.193608607931623E-2</v>
      </c>
      <c r="G149" s="35">
        <f t="shared" si="40"/>
        <v>5.7437110514273505E-2</v>
      </c>
      <c r="H149" s="35">
        <f t="shared" si="41"/>
        <v>4.2168287158974426E-3</v>
      </c>
      <c r="I149" s="35">
        <f t="shared" si="42"/>
        <v>0.12604358017606837</v>
      </c>
      <c r="J149" s="35">
        <f t="shared" si="43"/>
        <v>0.25967354997435899</v>
      </c>
      <c r="K149" s="35">
        <f t="shared" si="44"/>
        <v>0.37195380965982899</v>
      </c>
      <c r="L149" s="35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5">
      <c r="B150">
        <v>118</v>
      </c>
      <c r="D150" s="17">
        <f t="shared" si="37"/>
        <v>6.6516578697152537E-2</v>
      </c>
      <c r="E150" s="36">
        <f t="shared" si="38"/>
        <v>0.36122033175155949</v>
      </c>
      <c r="F150" s="35">
        <f t="shared" si="39"/>
        <v>7.2294006529830507E-2</v>
      </c>
      <c r="G150" s="35">
        <f t="shared" si="40"/>
        <v>5.7850436948135582E-2</v>
      </c>
      <c r="H150" s="35">
        <f t="shared" si="41"/>
        <v>3.5959077342373035E-3</v>
      </c>
      <c r="I150" s="35">
        <f t="shared" si="42"/>
        <v>0.1274208960118644</v>
      </c>
      <c r="J150" s="35">
        <f t="shared" si="43"/>
        <v>0.26319405781355937</v>
      </c>
      <c r="K150" s="35">
        <f t="shared" si="44"/>
        <v>0.37550769232881359</v>
      </c>
      <c r="L150" s="35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5">
      <c r="B151">
        <v>119</v>
      </c>
      <c r="D151" s="17">
        <f t="shared" si="37"/>
        <v>6.6903296334689069E-2</v>
      </c>
      <c r="E151" s="36">
        <f t="shared" si="38"/>
        <v>0.36493723849247212</v>
      </c>
      <c r="F151" s="35">
        <f t="shared" si="39"/>
        <v>7.2657127452436965E-2</v>
      </c>
      <c r="G151" s="35">
        <f t="shared" si="40"/>
        <v>5.8272549658067226E-2</v>
      </c>
      <c r="H151" s="35">
        <f t="shared" si="41"/>
        <v>2.9788925519327741E-3</v>
      </c>
      <c r="I151" s="35">
        <f t="shared" si="42"/>
        <v>0.12881553470420168</v>
      </c>
      <c r="J151" s="35">
        <f t="shared" si="43"/>
        <v>0.26677764012605043</v>
      </c>
      <c r="K151" s="35">
        <f t="shared" si="44"/>
        <v>0.37913754746722689</v>
      </c>
      <c r="L151" s="35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5">
      <c r="B152">
        <v>120</v>
      </c>
      <c r="D152" s="17">
        <f t="shared" si="37"/>
        <v>6.7296625841666666E-2</v>
      </c>
      <c r="E152" s="36">
        <f t="shared" si="38"/>
        <v>0.36872917389727922</v>
      </c>
      <c r="F152" s="35">
        <f t="shared" si="39"/>
        <v>7.3025419508333328E-2</v>
      </c>
      <c r="G152" s="35">
        <f t="shared" si="40"/>
        <v>5.8703435341666665E-2</v>
      </c>
      <c r="H152" s="35">
        <f t="shared" si="41"/>
        <v>2.3657358000000062E-3</v>
      </c>
      <c r="I152" s="35">
        <f t="shared" si="42"/>
        <v>0.13022746444166666</v>
      </c>
      <c r="J152" s="35">
        <f t="shared" si="43"/>
        <v>0.27042425194999997</v>
      </c>
      <c r="K152" s="35">
        <f t="shared" si="44"/>
        <v>0.38284327188333322</v>
      </c>
      <c r="L152" s="35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5">
      <c r="E153" s="28"/>
      <c r="F153" s="28"/>
      <c r="G153" s="28"/>
      <c r="H153" s="28"/>
      <c r="I153" s="28"/>
      <c r="J153" s="28"/>
      <c r="K153" s="28"/>
      <c r="L153" s="28"/>
    </row>
    <row r="154" spans="2:16" s="37" customFormat="1" x14ac:dyDescent="0.25">
      <c r="B154" s="37" t="s">
        <v>124</v>
      </c>
      <c r="C154" s="37" t="s">
        <v>144</v>
      </c>
      <c r="E154" s="39"/>
      <c r="F154" s="39"/>
      <c r="G154" s="39"/>
      <c r="H154" s="39"/>
      <c r="I154" s="39"/>
      <c r="J154" s="39"/>
      <c r="K154" s="39"/>
      <c r="L154" s="39"/>
    </row>
    <row r="155" spans="2:16" x14ac:dyDescent="0.25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5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5">
      <c r="B157" s="111" t="s">
        <v>142</v>
      </c>
      <c r="C157" s="111"/>
      <c r="D157" s="111"/>
      <c r="E157" s="113"/>
      <c r="F157" s="113"/>
      <c r="G157" s="113"/>
      <c r="H157" s="113"/>
      <c r="I157" s="113"/>
      <c r="J157" s="113"/>
      <c r="K157" s="113"/>
      <c r="L157" s="113"/>
      <c r="M157" s="111"/>
      <c r="N157" s="111"/>
      <c r="O157" s="111"/>
      <c r="P157" s="111"/>
    </row>
    <row r="158" spans="2:16" x14ac:dyDescent="0.25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5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5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5"/>
    <row r="162" spans="2:37" ht="30" x14ac:dyDescent="0.25">
      <c r="D162" s="3" t="s">
        <v>17</v>
      </c>
      <c r="E162" s="3" t="s">
        <v>18</v>
      </c>
      <c r="F162" s="34" t="s">
        <v>121</v>
      </c>
      <c r="G162" s="34" t="s">
        <v>122</v>
      </c>
      <c r="H162" s="34" t="s">
        <v>80</v>
      </c>
      <c r="I162" s="34" t="s">
        <v>81</v>
      </c>
      <c r="J162" s="34" t="s">
        <v>9</v>
      </c>
      <c r="K162" s="34" t="s">
        <v>10</v>
      </c>
      <c r="L162" s="34" t="s">
        <v>11</v>
      </c>
      <c r="M162" s="136" t="s">
        <v>71</v>
      </c>
      <c r="N162" s="136" t="s">
        <v>47</v>
      </c>
      <c r="O162" s="136" t="s">
        <v>48</v>
      </c>
      <c r="P162" s="136" t="s">
        <v>49</v>
      </c>
    </row>
    <row r="163" spans="2:37" x14ac:dyDescent="0.25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5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5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5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5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5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5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5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5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5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5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5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5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5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5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5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5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5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5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5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5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5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5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5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5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5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5">
      <c r="AG189" s="17"/>
      <c r="AH189" s="17"/>
      <c r="AI189" s="17"/>
      <c r="AJ189" s="17"/>
      <c r="AK189" s="17"/>
    </row>
    <row r="190" spans="2:37" x14ac:dyDescent="0.25">
      <c r="B190" t="s">
        <v>124</v>
      </c>
      <c r="C190" s="37" t="s">
        <v>145</v>
      </c>
      <c r="S190" s="17"/>
      <c r="T190" s="17"/>
    </row>
    <row r="191" spans="2:37" x14ac:dyDescent="0.25"/>
    <row r="192" spans="2:37" x14ac:dyDescent="0.25">
      <c r="B192" s="111" t="s">
        <v>127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</row>
    <row r="193" spans="2:16" x14ac:dyDescent="0.25">
      <c r="B193" s="26" t="s">
        <v>128</v>
      </c>
    </row>
    <row r="194" spans="2:16" x14ac:dyDescent="0.25"/>
    <row r="195" spans="2:16" x14ac:dyDescent="0.25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5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8" x14ac:dyDescent="0.35">
      <c r="B197" t="s">
        <v>0</v>
      </c>
      <c r="C197" s="116">
        <v>2.25</v>
      </c>
      <c r="D197" s="116">
        <v>2.66</v>
      </c>
      <c r="E197" s="10"/>
      <c r="J197" s="9"/>
      <c r="K197" s="9"/>
    </row>
    <row r="198" spans="2:16" ht="18" x14ac:dyDescent="0.35">
      <c r="B198" t="s">
        <v>1</v>
      </c>
      <c r="C198" s="123">
        <f>0.26/1000</f>
        <v>2.6000000000000003E-4</v>
      </c>
      <c r="D198" s="123">
        <f>0.14/1000</f>
        <v>1.4000000000000001E-4</v>
      </c>
      <c r="E198" s="2"/>
    </row>
    <row r="199" spans="2:16" ht="18" x14ac:dyDescent="0.35">
      <c r="B199" t="s">
        <v>2</v>
      </c>
      <c r="C199" s="123">
        <f>0.81/1000</f>
        <v>8.1000000000000006E-4</v>
      </c>
      <c r="D199" s="123">
        <f>0.14/1000</f>
        <v>1.4000000000000001E-4</v>
      </c>
      <c r="E199" s="2"/>
    </row>
    <row r="200" spans="2:16" x14ac:dyDescent="0.25">
      <c r="B200" t="s">
        <v>22</v>
      </c>
      <c r="C200" s="49">
        <f>SUMPRODUCT(C197:C199,C215:C217)</f>
        <v>2.3461099999999999</v>
      </c>
      <c r="D200" s="49">
        <f>SUMPRODUCT(D197:D199,C215:C217)</f>
        <v>2.7049400000000001</v>
      </c>
    </row>
    <row r="201" spans="2:16" x14ac:dyDescent="0.25">
      <c r="C201" s="11"/>
      <c r="D201" s="12"/>
    </row>
    <row r="202" spans="2:16" x14ac:dyDescent="0.25">
      <c r="B202" t="s">
        <v>106</v>
      </c>
      <c r="C202" s="37" t="s">
        <v>145</v>
      </c>
    </row>
    <row r="203" spans="2:16" x14ac:dyDescent="0.25"/>
    <row r="204" spans="2:16" x14ac:dyDescent="0.25">
      <c r="B204" s="111" t="s">
        <v>131</v>
      </c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</row>
    <row r="205" spans="2:16" x14ac:dyDescent="0.25">
      <c r="B205" s="26" t="s">
        <v>132</v>
      </c>
    </row>
    <row r="206" spans="2:16" x14ac:dyDescent="0.25"/>
    <row r="207" spans="2:16" ht="18" x14ac:dyDescent="0.35">
      <c r="B207" t="s">
        <v>139</v>
      </c>
      <c r="C207" s="115">
        <v>0.47899999999999998</v>
      </c>
      <c r="D207" t="s">
        <v>31</v>
      </c>
      <c r="F207" t="s">
        <v>135</v>
      </c>
    </row>
    <row r="208" spans="2:16" x14ac:dyDescent="0.25"/>
    <row r="209" spans="2:16" x14ac:dyDescent="0.25">
      <c r="B209" t="s">
        <v>106</v>
      </c>
      <c r="C209" s="55" t="s">
        <v>138</v>
      </c>
    </row>
    <row r="210" spans="2:16" x14ac:dyDescent="0.25"/>
    <row r="211" spans="2:16" x14ac:dyDescent="0.25">
      <c r="B211" s="111" t="s">
        <v>133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</row>
    <row r="212" spans="2:16" x14ac:dyDescent="0.25">
      <c r="B212" s="26" t="s">
        <v>134</v>
      </c>
    </row>
    <row r="213" spans="2:16" x14ac:dyDescent="0.25"/>
    <row r="214" spans="2:16" x14ac:dyDescent="0.25">
      <c r="B214" s="1" t="s">
        <v>129</v>
      </c>
      <c r="C214" s="1" t="s">
        <v>3</v>
      </c>
    </row>
    <row r="215" spans="2:16" ht="18" x14ac:dyDescent="0.35">
      <c r="B215" t="s">
        <v>0</v>
      </c>
      <c r="C215" s="114">
        <v>1</v>
      </c>
    </row>
    <row r="216" spans="2:16" ht="18" x14ac:dyDescent="0.35">
      <c r="B216" t="s">
        <v>1</v>
      </c>
      <c r="C216" s="114">
        <v>298</v>
      </c>
    </row>
    <row r="217" spans="2:16" ht="18" x14ac:dyDescent="0.35">
      <c r="B217" t="s">
        <v>2</v>
      </c>
      <c r="C217" s="114">
        <v>23</v>
      </c>
    </row>
    <row r="218" spans="2:16" x14ac:dyDescent="0.25">
      <c r="C218" s="7"/>
    </row>
    <row r="219" spans="2:16" x14ac:dyDescent="0.25">
      <c r="B219" t="s">
        <v>106</v>
      </c>
      <c r="C219" s="37" t="s">
        <v>145</v>
      </c>
    </row>
    <row r="220" spans="2:16" x14ac:dyDescent="0.25"/>
    <row r="221" spans="2:16" x14ac:dyDescent="0.25"/>
    <row r="222" spans="2:16" x14ac:dyDescent="0.25"/>
    <row r="223" spans="2:16" x14ac:dyDescent="0.25"/>
    <row r="224" spans="2:16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Vizitator</cp:lastModifiedBy>
  <cp:lastPrinted>2017-06-20T06:05:02Z</cp:lastPrinted>
  <dcterms:created xsi:type="dcterms:W3CDTF">2016-01-11T08:36:58Z</dcterms:created>
  <dcterms:modified xsi:type="dcterms:W3CDTF">2024-06-21T09:02:40Z</dcterms:modified>
</cp:coreProperties>
</file>